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7" sheetId="1" state="visible" r:id="rId2"/>
    <sheet name="приложение 9" sheetId="2" state="visible" r:id="rId3"/>
    <sheet name="приложение 11" sheetId="3" state="visible" r:id="rId4"/>
  </sheets>
  <definedNames>
    <definedName function="false" hidden="false" localSheetId="2" name="_xlnm.Print_Area" vbProcedure="false">'приложение 11'!$B$1:$W$687</definedName>
    <definedName function="false" hidden="false" localSheetId="0" name="_xlnm.Print_Area" vbProcedure="false">'приложение 7'!$A$1:$H$59</definedName>
    <definedName function="false" hidden="false" localSheetId="1" name="_xlnm.Print_Area" vbProcedure="false">'приложение 9'!$A$2:$F$377</definedName>
    <definedName function="false" hidden="false" localSheetId="0" name="Excel_BuiltIn_Print_Area" vbProcedure="false">'приложение 7'!$A$1:$H$64</definedName>
    <definedName function="false" hidden="false" localSheetId="1" name="Excel_BuiltIn_Print_Area" vbProcedure="false">'приложение 9'!$A$2:$F$374</definedName>
    <definedName function="false" hidden="false" localSheetId="1" name="Excel_BuiltIn__FilterDatabase" vbProcedure="false">'приложение 9'!$C$2:$C$368</definedName>
    <definedName function="false" hidden="false" localSheetId="2" name="Excel_BuiltIn_Print_Area" vbProcedure="false">'приложение 11'!$B$1:$V$683</definedName>
    <definedName function="false" hidden="false" localSheetId="2" name="Z_4F3F96C3_7B8B_440F_A7C0_DFFBDC784942__wvu_FilterData" vbProcedure="false">#REF!</definedName>
    <definedName function="false" hidden="false" localSheetId="2" name="Z_6CB88F76_ADF1_43EB_B8FB_32CF6D2656A6__wvu_Cols" vbProcedure="false">#REF!</definedName>
    <definedName function="false" hidden="false" localSheetId="2" name="Z_6CB88F76_ADF1_43EB_B8FB_32CF6D2656A6__wvu_FilterData" vbProcedure="false">#REF!</definedName>
    <definedName function="false" hidden="false" localSheetId="2" name="Z_6CB88F76_ADF1_43EB_B8FB_32CF6D2656A6__wvu_PrintArea" vbProcedure="false">#REF!</definedName>
    <definedName function="false" hidden="false" localSheetId="2" name="Z_7BCFB845_C80C_48FE_B4FE_79B4B69115F3__wvu_FilterData" vbProcedure="false">#REF!</definedName>
    <definedName function="false" hidden="false" localSheetId="2" name="Z_7D67130F_5829_47C5_93DE_738E8D41F162__wvu_FilterData" vbProcedure="false">#REF!</definedName>
    <definedName function="false" hidden="false" localSheetId="2" name="Z_8E2E7D81_C767_11D8_A2FD_006098EF8B30__wvu_Cols" vbProcedure="false">#REF!</definedName>
    <definedName function="false" hidden="false" localSheetId="2" name="Z_8E2E7D81_C767_11D8_A2FD_006098EF8B30__wvu_FilterData" vbProcedure="false">#REF!</definedName>
    <definedName function="false" hidden="false" localSheetId="2" name="Z_8E2E7D81_C767_11D8_A2FD_006098EF8B30__wvu_PrintArea" vbProcedure="false">#REF!</definedName>
    <definedName function="false" hidden="false" localSheetId="2" name="Z_AAB63AD1_4FE4_4C7A_A62E_5A604C03BF55__wvu_FilterData" vbProcedure="false">#REF!</definedName>
    <definedName function="false" hidden="false" localSheetId="2" name="Z_C231806E_9211_4D8F_9EB3_1A15C537C808__wvu_FilterData" vbProcedure="false">#REF!</definedName>
    <definedName function="false" hidden="false" localSheetId="2" name="Z_D05021AF_1DB5_4AD7_B085_4CD71612CDB6__wvu_FilterData" vbProcedure="false">#REF!</definedName>
    <definedName function="false" hidden="false" localSheetId="2" name="Z_D5E1AF6B_71F1_4B33_880B_72787157ADA9__wvu_Cols" vbProcedure="false">(#REF!~ #REF!)</definedName>
    <definedName function="false" hidden="false" localSheetId="2" name="Z_D5E1AF6B_71F1_4B33_880B_72787157ADA9__wvu_FilterData" vbProcedure="false">#REF!</definedName>
    <definedName function="false" hidden="false" localSheetId="2" name="Z_D5E1AF6B_71F1_4B33_880B_72787157ADA9__wvu_PrintArea" vbProcedure="false">#REF!</definedName>
    <definedName function="false" hidden="false" localSheetId="2" name="Z_E2E14CAC_FED5_4087_B580_6F7DEE9C9BA1__wvu_FilterData" vbProcedure="false">#REF!</definedName>
    <definedName function="false" hidden="false" localSheetId="2" name="Z_EF5A4981_C8E4_11D8_A2FC_006098EF8BA8__wvu_Cols" vbProcedure="false">#REF!</definedName>
    <definedName function="false" hidden="false" localSheetId="2" name="Z_EF5A4981_C8E4_11D8_A2FC_006098EF8BA8__wvu_PrintArea" vbProcedure="false">'приложение 11'!$A$3</definedName>
    <definedName function="false" hidden="false" localSheetId="2" name="Z_EF5A4981_C8E4_11D8_A2FC_006098EF8BA8__wvu_PrintTitles" vbProcedure="false">#REF!</definedName>
    <definedName function="false" hidden="false" localSheetId="2" name="Z_EFA5B1DC_5497_4E2C_A2B5_ED756C88CC7C__wvu_Cols" vbProcedure="false">#REF!</definedName>
    <definedName function="false" hidden="false" localSheetId="2" name="Z_EFA5B1DC_5497_4E2C_A2B5_ED756C88CC7C__wvu_FilterData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<sst xmlns="http://schemas.openxmlformats.org/spreadsheetml/2006/main" count="3237" uniqueCount="367">
  <si>
    <t xml:space="preserve">Приложение 7</t>
  </si>
  <si>
    <t xml:space="preserve">к  решению Совета муниципального образования Белореченский район от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t>
  </si>
  <si>
    <t xml:space="preserve"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</si>
  <si>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 xml:space="preserve">(руб. коп.)</t>
  </si>
  <si>
    <t xml:space="preserve">№ п/п</t>
  </si>
  <si>
    <t xml:space="preserve">Наименование</t>
  </si>
  <si>
    <t xml:space="preserve">Коды бюджетной классификации</t>
  </si>
  <si>
    <t xml:space="preserve">2024 год</t>
  </si>
  <si>
    <t xml:space="preserve">2025 год</t>
  </si>
  <si>
    <t xml:space="preserve">Раздел</t>
  </si>
  <si>
    <t xml:space="preserve">Подраздел</t>
  </si>
  <si>
    <t xml:space="preserve">Целевая статья</t>
  </si>
  <si>
    <t xml:space="preserve">Вид расхода</t>
  </si>
  <si>
    <t xml:space="preserve">5</t>
  </si>
  <si>
    <t xml:space="preserve">6</t>
  </si>
  <si>
    <t xml:space="preserve">Всего расходов </t>
  </si>
  <si>
    <t xml:space="preserve">1.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</si>
  <si>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</si>
  <si>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</si>
  <si>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</si>
  <si>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</si>
  <si>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</si>
  <si>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 xml:space="preserve">03</t>
  </si>
  <si>
    <t xml:space="preserve">0020000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</si>
  <si>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</si>
  <si>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 xml:space="preserve">04</t>
  </si>
  <si>
    <t xml:space="preserve">Судебная система</t>
  </si>
  <si>
    <t xml:space="preserve"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</si>
  <si>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</si>
  <si>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</si>
  <si>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Резервные фонды</t>
  </si>
  <si>
    <t xml:space="preserve">11</t>
  </si>
  <si>
    <t xml:space="preserve">0020400</t>
  </si>
  <si>
    <t xml:space="preserve">Другие общегосударственные вопросы</t>
  </si>
  <si>
    <t xml:space="preserve">13</t>
  </si>
  <si>
    <t xml:space="preserve">012</t>
  </si>
  <si>
    <t xml:space="preserve">2.</t>
  </si>
  <si>
    <t xml:space="preserve">Национальная безопасность и правоохранительная деятельность</t>
  </si>
  <si>
    <t xml:space="preserve">Гражданская оборона</t>
  </si>
  <si>
    <t xml:space="preserve"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</si>
  <si>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</si>
  <si>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</si>
  <si>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Другие вопросы в области национальной безопасности и правоохранительной деятельности</t>
  </si>
  <si>
    <t xml:space="preserve">14</t>
  </si>
  <si>
    <t xml:space="preserve">3.</t>
  </si>
  <si>
    <t xml:space="preserve">Национальная экономика</t>
  </si>
  <si>
    <t xml:space="preserve">Сельское хозяйство и рыболовство</t>
  </si>
  <si>
    <t xml:space="preserve">Транспорт</t>
  </si>
  <si>
    <t xml:space="preserve">08</t>
  </si>
  <si>
    <t xml:space="preserve">Дорожное хозяйство(дорожные фонды)</t>
  </si>
  <si>
    <t xml:space="preserve">Другие вопросы в области национальной экономики</t>
  </si>
  <si>
    <t xml:space="preserve">12</t>
  </si>
  <si>
    <t xml:space="preserve">4.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</si>
  <si>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</si>
  <si>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</si>
  <si>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</si>
  <si>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 xml:space="preserve">Благоустройство</t>
  </si>
  <si>
    <t xml:space="preserve">5.</t>
  </si>
  <si>
    <t xml:space="preserve">Образование</t>
  </si>
  <si>
    <t xml:space="preserve">07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</si>
  <si>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</si>
  <si>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</si>
  <si>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</si>
  <si>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 </t>
  </si>
  <si>
    <t xml:space="preserve">Другие вопросы в области образования</t>
  </si>
  <si>
    <t xml:space="preserve">6.</t>
  </si>
  <si>
    <t xml:space="preserve">Культура и кинематография</t>
  </si>
  <si>
    <t xml:space="preserve">Культура</t>
  </si>
  <si>
    <t xml:space="preserve">Другие вопросы в области культуры, кинематографии</t>
  </si>
  <si>
    <t xml:space="preserve">4429900</t>
  </si>
  <si>
    <t xml:space="preserve">001</t>
  </si>
  <si>
    <t xml:space="preserve">7.</t>
  </si>
  <si>
    <t xml:space="preserve">Здравоохранение</t>
  </si>
  <si>
    <t xml:space="preserve">Амбулаторная помощь</t>
  </si>
  <si>
    <t xml:space="preserve">8.</t>
  </si>
  <si>
    <t xml:space="preserve">Социальная политика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</si>
  <si>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</si>
  <si>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</si>
  <si>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</si>
  <si>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9.</t>
  </si>
  <si>
    <t xml:space="preserve">Физическая культура и спорт </t>
  </si>
  <si>
    <t xml:space="preserve">Физическая культура</t>
  </si>
  <si>
    <t xml:space="preserve">Массовый спорт</t>
  </si>
  <si>
    <t xml:space="preserve">Другие вопросы в области физической культуры и спорта</t>
  </si>
  <si>
    <t xml:space="preserve">5200000</t>
  </si>
  <si>
    <t xml:space="preserve">10.</t>
  </si>
  <si>
    <t xml:space="preserve">Обслуживание государственного и муниципального долга</t>
  </si>
  <si>
    <t xml:space="preserve">Обслуживание государственного внутреннего и муниципального долга</t>
  </si>
  <si>
    <t xml:space="preserve">Межбюджетные трансферты общего характера бюджетам субъектов Российской Федерации</t>
  </si>
  <si>
    <t xml:space="preserve">00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</si>
  <si>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</si>
  <si>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Условно утвержденные</t>
  </si>
  <si>
    <t xml:space="preserve">Начальник финансового управления</t>
  </si>
  <si>
    <t xml:space="preserve">администрации муниципального образования</t>
  </si>
  <si>
    <t xml:space="preserve">Белореченский район</t>
  </si>
  <si>
    <t xml:space="preserve">Е.А. Греков</t>
  </si>
  <si>
    <t xml:space="preserve">Приложение 9</t>
  </si>
  <si>
    <t xml:space="preserve"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</si>
  <si>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 xml:space="preserve">КЦСР</t>
  </si>
  <si>
    <t xml:space="preserve">КВР</t>
  </si>
  <si>
    <t xml:space="preserve">3</t>
  </si>
  <si>
    <t xml:space="preserve">4</t>
  </si>
  <si>
    <t xml:space="preserve">ВСЕГО</t>
  </si>
  <si>
    <t xml:space="preserve">МП "Обеспечение деятельности органов местного самоуправления"</t>
  </si>
  <si>
    <t xml:space="preserve">Обеспечение деятельности лиц, замещающих муниципальные должности</t>
  </si>
  <si>
    <t xml:space="preserve"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</si>
  <si>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</si>
  <si>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100</t>
  </si>
  <si>
    <t xml:space="preserve"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</si>
  <si>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 xml:space="preserve">Закупка товаров, работ и услуг для обеспечения государственных (муниципальных) нужд</t>
  </si>
  <si>
    <t xml:space="preserve">200</t>
  </si>
  <si>
    <t xml:space="preserve"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</si>
  <si>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Обеспечение деятельности муниципальных и немуниципальных служащих</t>
  </si>
  <si>
    <t xml:space="preserve">Иные бюджетные ассигнования</t>
  </si>
  <si>
    <t xml:space="preserve">800</t>
  </si>
  <si>
    <t xml:space="preserve"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</si>
  <si>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 xml:space="preserve"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</si>
  <si>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 xml:space="preserve">Осуществление отдельных государственных полномочий Краснодарского края на поддержку сельскогохозяйственного производства</t>
  </si>
  <si>
    <t xml:space="preserve"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</si>
  <si>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</si>
  <si>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</si>
  <si>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 xml:space="preserve"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</si>
  <si>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 xml:space="preserve">Мероприятия и ведомственные целевые программы муниципального образования Белореченский район</t>
  </si>
  <si>
    <t xml:space="preserve"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</si>
  <si>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 xml:space="preserve">ВЦП "Обращение с твердыми коммунальными отходами на территории муниципального образования Белореченский район"</t>
  </si>
  <si>
    <t xml:space="preserve">Капитальные вложения в объекты государственной (муниципальной) собственности</t>
  </si>
  <si>
    <t xml:space="preserve">400</t>
  </si>
  <si>
    <t xml:space="preserve">Обеспечение безопасности населения</t>
  </si>
  <si>
    <t xml:space="preserve"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</si>
  <si>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 xml:space="preserve"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</si>
  <si>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</si>
  <si>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 xml:space="preserve">600</t>
  </si>
  <si>
    <t xml:space="preserve"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</si>
  <si>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</si>
  <si>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 xml:space="preserve"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</si>
  <si>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 xml:space="preserve">Участие в профилактике терроризма в части обеспечения инженерно-технической защищенности муниципальных образовательных организаций</t>
  </si>
  <si>
    <t xml:space="preserve">51 3 00 S0460</t>
  </si>
  <si>
    <t xml:space="preserve">Предоставление субсидий бюджетным, автономным учреждениям и иным некоммерческим организациям</t>
  </si>
  <si>
    <t xml:space="preserve">МП "Патриотическое воспитание населения муниципального образования Белореченский район"</t>
  </si>
  <si>
    <t xml:space="preserve">ВЦП «Охрана окружающей среды на территории муниципальном образовании Белореченский район»</t>
  </si>
  <si>
    <t xml:space="preserve">ВЦП "Информатизация  администрации муниципального образования Белореченский район"</t>
  </si>
  <si>
    <t xml:space="preserve">МП "Обеспечение деятельности казенных учреждений"</t>
  </si>
  <si>
    <t xml:space="preserve">Централизованная бухгалтерия</t>
  </si>
  <si>
    <t xml:space="preserve">Расходы на обеспечение деятельности (оказание услуг) муниципальных учреждений</t>
  </si>
  <si>
    <t xml:space="preserve">Административно-хозяйственная часть</t>
  </si>
  <si>
    <t xml:space="preserve">Реализация мероприятий по формированию и содержанию муниципальных архивов</t>
  </si>
  <si>
    <t xml:space="preserve">52200S0610</t>
  </si>
  <si>
    <t xml:space="preserve">Служба ГО и ЧС</t>
  </si>
  <si>
    <t xml:space="preserve">Межбюджетные трансферты</t>
  </si>
  <si>
    <t xml:space="preserve">500</t>
  </si>
  <si>
    <t xml:space="preserve">ЦРО и МСКО</t>
  </si>
  <si>
    <t xml:space="preserve">Служба заказчика</t>
  </si>
  <si>
    <t xml:space="preserve">Новое поколение</t>
  </si>
  <si>
    <t xml:space="preserve">Центр военно-патриотического воспитания подростков и молодежи имени Героя Советского Союза С.Т.Голенева</t>
  </si>
  <si>
    <t xml:space="preserve">Расходы на обеспечение деятельности (оказания услуг) муниципальных учреждений</t>
  </si>
  <si>
    <t xml:space="preserve">МП  "Молодежная политика, оздоровление, занятость детей и подростков "</t>
  </si>
  <si>
    <t xml:space="preserve">Организация подвоза детей</t>
  </si>
  <si>
    <t xml:space="preserve"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</si>
  <si>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 xml:space="preserve">Мероприятия в области молодежной политики</t>
  </si>
  <si>
    <t xml:space="preserve">Проведение мероприятий для детей и молодежи</t>
  </si>
  <si>
    <t xml:space="preserve">Реализация мероприятий по социальному обеспечению и иным выплатам гражданам</t>
  </si>
  <si>
    <t xml:space="preserve"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</si>
  <si>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 xml:space="preserve">Социальное обеспечение и иные выплаты населению</t>
  </si>
  <si>
    <t xml:space="preserve">300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</si>
  <si>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</si>
  <si>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</si>
  <si>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 xml:space="preserve"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</si>
  <si>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</si>
  <si>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</si>
  <si>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 xml:space="preserve"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</si>
  <si>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 xml:space="preserve"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</si>
  <si>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 xml:space="preserve"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</si>
  <si>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 xml:space="preserve">МП "Обеспечение жильем молодых семей на территории сельских поселений Белореченского района"</t>
  </si>
  <si>
    <t xml:space="preserve"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</si>
  <si>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54100L4970</t>
  </si>
  <si>
    <t xml:space="preserve">МП "Развитие сельского хозяйства и регулирование рынков сельскохозяйственной продукции, сырья и продовольствия "</t>
  </si>
  <si>
    <t xml:space="preserve"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</si>
  <si>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 xml:space="preserve"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</si>
  <si>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 xml:space="preserve">Поддержка сельскохозяйственного производства</t>
  </si>
  <si>
    <t xml:space="preserve"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</si>
  <si>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 xml:space="preserve">Материальные затраты главных распорядителей бюджетных средств</t>
  </si>
  <si>
    <t xml:space="preserve">ВЦП  "Управление муниципальными финансами  "</t>
  </si>
  <si>
    <t xml:space="preserve">Поддержание устойчивого исполнения местных бюджетов </t>
  </si>
  <si>
    <t xml:space="preserve">Дотации на выравнивание бюджетной обеспеченности поселений</t>
  </si>
  <si>
    <t xml:space="preserve"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</si>
  <si>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</si>
  <si>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</si>
  <si>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</si>
  <si>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 xml:space="preserve">700</t>
  </si>
  <si>
    <t xml:space="preserve">МП  "Развитие образования " </t>
  </si>
  <si>
    <t xml:space="preserve">Развитие дошкольного и общего образования детей</t>
  </si>
  <si>
    <t xml:space="preserve">Осуществление капитального ремонта</t>
  </si>
  <si>
    <t xml:space="preserve"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</si>
  <si>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 xml:space="preserve"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</si>
  <si>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 xml:space="preserve"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</si>
  <si>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Обеспечение государственных гарантий реализации прав на получение общедоступного и бесплатного образования</t>
  </si>
  <si>
    <t xml:space="preserve"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</si>
  <si>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</si>
  <si>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</si>
  <si>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Реализация мероприятий муниципальной целевой программы "Развитие образования"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</si>
  <si>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</si>
  <si>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</si>
  <si>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 xml:space="preserve">58101L3040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</si>
  <si>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</si>
  <si>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 xml:space="preserve"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</si>
  <si>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</si>
  <si>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 xml:space="preserve">58101S3550</t>
  </si>
  <si>
    <t xml:space="preserve">Федеральный проект "Современная школа"</t>
  </si>
  <si>
    <t xml:space="preserve">581Е100000</t>
  </si>
  <si>
    <t xml:space="preserve"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</si>
  <si>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581Е151690</t>
  </si>
  <si>
    <t xml:space="preserve">581Е1S1690</t>
  </si>
  <si>
    <t xml:space="preserve">Федеральный проект "Патриотическое воспитание граждан Российской Федерации"</t>
  </si>
  <si>
    <t xml:space="preserve">581EB00000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</si>
  <si>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</si>
  <si>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581EB51790</t>
  </si>
  <si>
    <t xml:space="preserve"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</si>
  <si>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 xml:space="preserve">581EB57860</t>
  </si>
  <si>
    <t xml:space="preserve">Развитие дополнительного образования</t>
  </si>
  <si>
    <t xml:space="preserve"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</si>
  <si>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</si>
  <si>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 xml:space="preserve">Федеральный проект "Культурная среда"</t>
  </si>
  <si>
    <t xml:space="preserve">582A100000</t>
  </si>
  <si>
    <t xml:space="preserve"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</si>
  <si>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 xml:space="preserve">582A155198</t>
  </si>
  <si>
    <t xml:space="preserve">Другие мероприятия в области образования</t>
  </si>
  <si>
    <t xml:space="preserve"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</si>
  <si>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 xml:space="preserve">Клубы</t>
  </si>
  <si>
    <t xml:space="preserve">Услуги библиотек</t>
  </si>
  <si>
    <t xml:space="preserve"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</si>
  <si>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 xml:space="preserve">59300L5190</t>
  </si>
  <si>
    <t xml:space="preserve">11.</t>
  </si>
  <si>
    <t xml:space="preserve">МП  " Развитие физической культуры и спорта  "</t>
  </si>
  <si>
    <t xml:space="preserve">Приобретение спортивно-технологического оборудования, инвентаря и экипировки для базовых видов спорта</t>
  </si>
  <si>
    <t xml:space="preserve">61000S2690</t>
  </si>
  <si>
    <t xml:space="preserve">Обеспечение условий для развития физической культуры и массового спорта в части оплаты труда инструкторов по спорту</t>
  </si>
  <si>
    <t xml:space="preserve">61000S2820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</si>
  <si>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</si>
  <si>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 xml:space="preserve">61000S2830</t>
  </si>
  <si>
    <t xml:space="preserve">Реализация мероприятий МП "Развитие физической культуры и спорта"</t>
  </si>
  <si>
    <t xml:space="preserve">Мероприятия в области спорта и физической культуры</t>
  </si>
  <si>
    <t xml:space="preserve">12.</t>
  </si>
  <si>
    <t xml:space="preserve">Реализация мероприятий по выполнению наказов избирателей депутатам представительного органа</t>
  </si>
  <si>
    <t xml:space="preserve">13.</t>
  </si>
  <si>
    <t xml:space="preserve"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</si>
  <si>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</si>
  <si>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 xml:space="preserve"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</si>
  <si>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 xml:space="preserve">Капитальный ремонт и ремонт автомобильных дорог общего пользования местного значения</t>
  </si>
  <si>
    <t xml:space="preserve">64000S2440</t>
  </si>
  <si>
    <t xml:space="preserve">14.</t>
  </si>
  <si>
    <t xml:space="preserve">МП  "Капитальные вложения (бюджетные инвестиции) в объекты муниципальной собственности  "</t>
  </si>
  <si>
    <t xml:space="preserve">Капитальные вложения в области здравоохранения</t>
  </si>
  <si>
    <t xml:space="preserve"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</si>
  <si>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 xml:space="preserve">Капитальные вложения в области жилищного хозяйства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</si>
  <si>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</si>
  <si>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 xml:space="preserve">65200С0820</t>
  </si>
  <si>
    <t xml:space="preserve"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</si>
  <si>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65200R0820</t>
  </si>
  <si>
    <t xml:space="preserve">Капитальные вложения в области коммунального хозяйства</t>
  </si>
  <si>
    <t xml:space="preserve">Организация работ по проектированию инженерных сетей  поселений Белореченского района</t>
  </si>
  <si>
    <t xml:space="preserve"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</si>
  <si>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 xml:space="preserve">Модернизация объектов коммунальной инфраструктуры Краснодарского края</t>
  </si>
  <si>
    <t xml:space="preserve">Капитальные вложения в области газификации</t>
  </si>
  <si>
    <t xml:space="preserve">Организация водоснабжения населения</t>
  </si>
  <si>
    <t xml:space="preserve">65400S0330</t>
  </si>
  <si>
    <t xml:space="preserve"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</si>
  <si>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 xml:space="preserve">65400S1070</t>
  </si>
  <si>
    <t xml:space="preserve"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</si>
  <si>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 xml:space="preserve">65400S2640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</si>
  <si>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</si>
  <si>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Организация газоснабжения населения (поселений) (строительство подводящих газопроводов, распределительных газопроводов)</t>
  </si>
  <si>
    <t xml:space="preserve">65500S0620</t>
  </si>
  <si>
    <t xml:space="preserve">Капитальные вложения в области образования</t>
  </si>
  <si>
    <t xml:space="preserve">Проектирование общеобразовательной организации на 550 мест в микрорайоне Северный города Белореченска</t>
  </si>
  <si>
    <t xml:space="preserve">65700S1070</t>
  </si>
  <si>
    <t xml:space="preserve">Подготовка проектно-сметной документации для строительства школы в п.Верхневеденеевском Белореченского района Краснодарского края</t>
  </si>
  <si>
    <t xml:space="preserve">Государственная программа Краснодарского края "Социально-экономическое и инновационное развитие Краснодарского края"</t>
  </si>
  <si>
    <t xml:space="preserve"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</si>
  <si>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65701S0470</t>
  </si>
  <si>
    <t xml:space="preserve">65701W0470</t>
  </si>
  <si>
    <t xml:space="preserve">Капитальные вложения в области физкультуры и спорта</t>
  </si>
  <si>
    <t xml:space="preserve">Строительство Центра единоборств в г.Белореченске</t>
  </si>
  <si>
    <t xml:space="preserve">65800S2880</t>
  </si>
  <si>
    <t xml:space="preserve"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</si>
  <si>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65800 S0470</t>
  </si>
  <si>
    <t xml:space="preserve">15.</t>
  </si>
  <si>
    <t xml:space="preserve">Развитие жилищного хозяйства</t>
  </si>
  <si>
    <t xml:space="preserve"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</si>
  <si>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 xml:space="preserve">ВЦП "Внесение изменений в документы территориального планирования поселений муниципального образования Белореченский район"</t>
  </si>
  <si>
    <t xml:space="preserve">Подготовка изменений в генеральные планы муниципальных образований Краснодарского края</t>
  </si>
  <si>
    <t xml:space="preserve">69000S2560</t>
  </si>
  <si>
    <t xml:space="preserve">Подготовка изменений в правила землепользования и застройки муниципальных образований Краснодарского края</t>
  </si>
  <si>
    <t xml:space="preserve">69000S2570</t>
  </si>
  <si>
    <t xml:space="preserve">МП "Дети Кубани"</t>
  </si>
  <si>
    <t xml:space="preserve"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</si>
  <si>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</si>
  <si>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 xml:space="preserve">70000S0590</t>
  </si>
  <si>
    <t xml:space="preserve"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</si>
  <si>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</si>
  <si>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 xml:space="preserve">Взносы в фонд капитального ремонта от муниципальных учреждений</t>
  </si>
  <si>
    <t xml:space="preserve">Экспертиза жилых помещений</t>
  </si>
  <si>
    <t xml:space="preserve"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</si>
  <si>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</si>
  <si>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</si>
  <si>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 xml:space="preserve">Подготовка населения и организаций к действиям в чрезвычайной ситуации в мирное и военное время</t>
  </si>
  <si>
    <t xml:space="preserve">Мероприятия по предупреждению завоза и распространения коронавирусной инфекции</t>
  </si>
  <si>
    <t xml:space="preserve">Расходы на передачу полномочий из поселений</t>
  </si>
  <si>
    <t xml:space="preserve"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</si>
  <si>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 xml:space="preserve"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</si>
  <si>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 xml:space="preserve">Финансовое обеспечение непредвиденных расходов</t>
  </si>
  <si>
    <t xml:space="preserve">Резервные фонды администрации</t>
  </si>
  <si>
    <t xml:space="preserve">Непрограммные мероприятия в области архитектуры и управления муниципальным имуществом</t>
  </si>
  <si>
    <t xml:space="preserve">Мероприятия в области строительства, архитектуры и градостроительства</t>
  </si>
  <si>
    <t xml:space="preserve">Мероприятия по землеустройству и землепользованию</t>
  </si>
  <si>
    <t xml:space="preserve">99600S2570</t>
  </si>
  <si>
    <t xml:space="preserve">Условно утвержденные расходы</t>
  </si>
  <si>
    <t xml:space="preserve">Приложение 11</t>
  </si>
  <si>
    <t xml:space="preserve"> </t>
  </si>
  <si>
    <t xml:space="preserve">Ведомственная структура расходов   бюджета муниципального образования Белореченский район  на 2024 и 2025 годы</t>
  </si>
  <si>
    <t xml:space="preserve">№ п\п</t>
  </si>
  <si>
    <t xml:space="preserve">Первоначальный бюджет на 2024 год</t>
  </si>
  <si>
    <t xml:space="preserve">Изменения (+,-)</t>
  </si>
  <si>
    <t xml:space="preserve">00.06.2023</t>
  </si>
  <si>
    <t xml:space="preserve">Формулы не заполнять</t>
  </si>
  <si>
    <t xml:space="preserve">Первоначальный бюджет на 2025 год</t>
  </si>
  <si>
    <t xml:space="preserve">не заполнять</t>
  </si>
  <si>
    <t xml:space="preserve">Вед</t>
  </si>
  <si>
    <t xml:space="preserve">7</t>
  </si>
  <si>
    <t xml:space="preserve">8</t>
  </si>
  <si>
    <t xml:space="preserve">ВСЕГО </t>
  </si>
  <si>
    <t xml:space="preserve">Совет муниципального образования Белореченский район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</si>
  <si>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</si>
  <si>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</t>
  </si>
  <si>
    <t xml:space="preserve">01 </t>
  </si>
  <si>
    <t xml:space="preserve">Администрация муниципального образования Белореченский район</t>
  </si>
  <si>
    <t xml:space="preserve">902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</si>
  <si>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</si>
  <si>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</si>
  <si>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</si>
  <si>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 xml:space="preserve">МП "Капитальные вложения (бюджетные инвестиции) в объекты муниципальной собственности"</t>
  </si>
  <si>
    <t xml:space="preserve">54 1 00 L4970</t>
  </si>
  <si>
    <t xml:space="preserve">Капитальные вложения в области жилишного хозяйства</t>
  </si>
  <si>
    <t xml:space="preserve">Физическая культура и спорт</t>
  </si>
  <si>
    <t xml:space="preserve">Физическая культура </t>
  </si>
  <si>
    <t xml:space="preserve">65800S0470</t>
  </si>
  <si>
    <t xml:space="preserve"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</si>
  <si>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</si>
  <si>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 xml:space="preserve">Обслуживание муниципального государственного долга</t>
  </si>
  <si>
    <t xml:space="preserve">Обслуживание  государственного и муниципального долга</t>
  </si>
  <si>
    <t xml:space="preserve">57100А0030</t>
  </si>
  <si>
    <t xml:space="preserve">Контрольно-счетная палата  муниципального образования Белореченский район</t>
  </si>
  <si>
    <t xml:space="preserve">Управление сельского хозяйства администрации муниципального образования Белореченский район</t>
  </si>
  <si>
    <t xml:space="preserve">Осуществление отдельных государственных полномочий Краснодарского края на поддержку сельскохозяйственного производства</t>
  </si>
  <si>
    <t xml:space="preserve">Управление имущественных отношений администрации  муниципального образования Белореченский район</t>
  </si>
  <si>
    <t xml:space="preserve">13 </t>
  </si>
  <si>
    <t xml:space="preserve"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</si>
  <si>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</si>
  <si>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 xml:space="preserve">51300S0460</t>
  </si>
  <si>
    <t xml:space="preserve">Управление культуры администрации муниципального образования Белореченский район</t>
  </si>
  <si>
    <t xml:space="preserve">Музей</t>
  </si>
  <si>
    <t xml:space="preserve">ВЦП "Обеспечение безопасности населения"</t>
  </si>
  <si>
    <t xml:space="preserve">МП  "Дети Кубани"</t>
  </si>
  <si>
    <t xml:space="preserve"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</si>
  <si>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</si>
  <si>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 xml:space="preserve">Управление по делам молодежи администрации  муниципального образования Белореченский район</t>
  </si>
  <si>
    <t xml:space="preserve">Управление по вопросам семьи и детству администрации  муниципального образования Белореченский район</t>
  </si>
  <si>
    <t xml:space="preserve"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</si>
</sst>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#,##0.0"/>
    <numFmt numFmtId="168" formatCode="000"/>
    <numFmt numFmtId="169" formatCode="0,000,000,000"/>
    <numFmt numFmtId="170" formatCode="0000000"/>
    <numFmt numFmtId="171" formatCode="0"/>
    <numFmt numFmtId="172" formatCode="#,##0.00;[RED]\-#,##0.00;0.00"/>
    <numFmt numFmtId="173" formatCode="0,000,000"/>
    <numFmt numFmtId="174" formatCode="0.00"/>
    <numFmt numFmtId="175" formatCode="DD/MM/YY"/>
  </numFmts>
  <fonts count="19">
    <font>
      <sz val="10"/>
      <name val="Arial Cyr"/>
      <family val="0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4"/>
      <name val="Times New Roman"/>
      <family val="0"/>
      <charset val="1"/>
    </font>
    <font>
      <sz val="14"/>
      <color rgb="FF000000"/>
      <name val="Times New Roman"/>
      <family val="0"/>
      <charset val="1"/>
    </font>
    <font>
      <sz val="14"/>
      <name val="Arial Cyr"/>
      <family val="0"/>
      <charset val="1"/>
    </font>
    <font>
      <sz val="13"/>
      <name val="Times New Roman"/>
      <family val="0"/>
      <charset val="1"/>
    </font>
    <font>
      <b val="true"/>
      <sz val="14"/>
      <name val="Times New Roman"/>
      <family val="0"/>
      <charset val="1"/>
    </font>
    <font>
      <b val="true"/>
      <sz val="14"/>
      <color rgb="FFFF0000"/>
      <name val="Times New Roman"/>
      <family val="0"/>
      <charset val="1"/>
    </font>
    <font>
      <b val="true"/>
      <sz val="10"/>
      <name val="Arial Cyr"/>
      <family val="0"/>
      <charset val="1"/>
    </font>
    <font>
      <sz val="12"/>
      <color rgb="FF000000"/>
      <name val="Arial Cyr"/>
      <family val="0"/>
      <charset val="1"/>
    </font>
    <font>
      <sz val="14"/>
      <color rgb="FF000000"/>
      <name val="Arial Cyr"/>
      <family val="0"/>
      <charset val="1"/>
    </font>
    <font>
      <sz val="10"/>
      <color rgb="FF000000"/>
      <name val="Arial Cyr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0"/>
      <color rgb="FF000000"/>
      <name val="Arial Cyr"/>
      <family val="0"/>
      <charset val="1"/>
    </font>
    <font>
      <sz val="12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u val="single"/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7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8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9" fontId="1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1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1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2" fontId="5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1" fontId="1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0" fontId="1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9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3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16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71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5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5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1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9" fontId="8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70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2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70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9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48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65" zoomScalePageLayoutView="75" workbookViewId="0">
      <selection pane="topLeft" activeCell="B3" activeCellId="0" sqref="B3"/>
    </sheetView>
  </sheetViews>
  <sheetFormatPr defaultRowHeight="12.75" zeroHeight="false" outlineLevelRow="0" outlineLevelCol="0"/>
  <cols>
    <col collapsed="false" customWidth="true" hidden="false" outlineLevel="0" max="1" min="1" style="1" width="4.51"/>
    <col collapsed="false" customWidth="true" hidden="false" outlineLevel="0" max="2" min="2" style="1" width="62.72"/>
    <col collapsed="false" customWidth="true" hidden="false" outlineLevel="0" max="3" min="3" style="1" width="4.51"/>
    <col collapsed="false" customWidth="true" hidden="false" outlineLevel="0" max="4" min="4" style="1" width="7.47"/>
    <col collapsed="false" customWidth="true" hidden="true" outlineLevel="0" max="5" min="5" style="1" width="8.45"/>
    <col collapsed="false" customWidth="true" hidden="true" outlineLevel="0" max="6" min="6" style="1" width="5.5"/>
    <col collapsed="false" customWidth="true" hidden="false" outlineLevel="0" max="7" min="7" style="1" width="21.29"/>
    <col collapsed="false" customWidth="true" hidden="false" outlineLevel="0" max="8" min="8" style="1" width="20.3"/>
    <col collapsed="false" customWidth="true" hidden="false" outlineLevel="0" max="1025" min="9" style="1" width="7.47"/>
  </cols>
  <sheetData>
    <row r="1" customFormat="false" ht="31.35" hidden="false" customHeight="true" outlineLevel="0" collapsed="false">
      <c r="A1" s="2"/>
      <c r="B1" s="2"/>
      <c r="C1" s="3" t="s">
        <v>0</v>
      </c>
      <c r="D1" s="3"/>
      <c r="E1" s="3"/>
      <c r="F1" s="3"/>
      <c r="G1" s="3"/>
    </row>
    <row r="2" customFormat="false" ht="147.2" hidden="false" customHeight="true" outlineLevel="0" collapsed="false">
      <c r="A2" s="2"/>
      <c r="B2" s="2"/>
      <c r="C2" s="4" t="s">
        <v>1</v>
      </c>
      <c r="D2" s="4"/>
      <c r="E2" s="4"/>
      <c r="F2" s="4"/>
      <c r="G2" s="4"/>
      <c r="H2" s="4"/>
    </row>
    <row r="3" customFormat="false" ht="40.75" hidden="false" customHeight="true" outlineLevel="0" collapsed="false">
      <c r="A3" s="2"/>
      <c r="B3" s="5" t="s">
        <v>2</v>
      </c>
      <c r="C3" s="5"/>
      <c r="D3" s="5"/>
      <c r="E3" s="5"/>
      <c r="F3" s="5"/>
      <c r="G3" s="5"/>
      <c r="H3" s="5"/>
    </row>
    <row r="4" customFormat="false" ht="22.4" hidden="false" customHeight="true" outlineLevel="0" collapsed="false">
      <c r="A4" s="6"/>
      <c r="B4" s="6"/>
      <c r="C4" s="6"/>
      <c r="D4" s="7" t="s">
        <v>3</v>
      </c>
      <c r="E4" s="7"/>
      <c r="F4" s="7"/>
      <c r="G4" s="7"/>
      <c r="H4" s="2"/>
      <c r="I4" s="2"/>
      <c r="J4" s="2"/>
    </row>
    <row r="5" customFormat="false" ht="72.15" hidden="false" customHeight="true" outlineLevel="0" collapsed="false">
      <c r="A5" s="8" t="s">
        <v>4</v>
      </c>
      <c r="B5" s="8" t="s">
        <v>5</v>
      </c>
      <c r="C5" s="9" t="s">
        <v>6</v>
      </c>
      <c r="D5" s="9"/>
      <c r="E5" s="9"/>
      <c r="F5" s="9"/>
      <c r="G5" s="10" t="s">
        <v>7</v>
      </c>
      <c r="H5" s="10" t="s">
        <v>8</v>
      </c>
    </row>
    <row r="6" customFormat="false" ht="36" hidden="false" customHeight="true" outlineLevel="0" collapsed="false">
      <c r="A6" s="8"/>
      <c r="B6" s="8"/>
      <c r="C6" s="8" t="s">
        <v>9</v>
      </c>
      <c r="D6" s="8" t="s">
        <v>10</v>
      </c>
      <c r="E6" s="11" t="s">
        <v>11</v>
      </c>
      <c r="F6" s="11" t="s">
        <v>12</v>
      </c>
      <c r="G6" s="10"/>
      <c r="H6" s="10"/>
    </row>
    <row r="7" customFormat="false" ht="18.75" hidden="false" customHeight="false" outlineLevel="0" collapsed="false">
      <c r="A7" s="12" t="n">
        <v>1</v>
      </c>
      <c r="B7" s="8" t="n">
        <v>2</v>
      </c>
      <c r="C7" s="8" t="n">
        <v>3</v>
      </c>
      <c r="D7" s="8" t="n">
        <v>4</v>
      </c>
      <c r="E7" s="11" t="s">
        <v>13</v>
      </c>
      <c r="F7" s="11" t="s">
        <v>14</v>
      </c>
      <c r="G7" s="10" t="n">
        <v>5</v>
      </c>
      <c r="H7" s="10" t="n">
        <v>6</v>
      </c>
    </row>
    <row r="8" customFormat="false" ht="18.75" hidden="false" customHeight="false" outlineLevel="0" collapsed="false">
      <c r="A8" s="13"/>
      <c r="B8" s="14" t="s">
        <v>15</v>
      </c>
      <c r="C8" s="15"/>
      <c r="D8" s="15"/>
      <c r="E8" s="16"/>
      <c r="F8" s="16"/>
      <c r="G8" s="17" t="n">
        <f aca="false">G9+G17+G21+G26+G30+G36+G39+G42+G46+G50+G52+G54</f>
        <v>3078367200</v>
      </c>
      <c r="H8" s="17" t="n">
        <f aca="false">H9+H17+H21+H26+H30+H36+H39+H42+H46+H50+H52+H54</f>
        <v>2808213100</v>
      </c>
    </row>
    <row r="9" customFormat="false" ht="18.75" hidden="false" customHeight="false" outlineLevel="0" collapsed="false">
      <c r="A9" s="18" t="s">
        <v>16</v>
      </c>
      <c r="B9" s="19" t="s">
        <v>17</v>
      </c>
      <c r="C9" s="20" t="s">
        <v>18</v>
      </c>
      <c r="D9" s="21"/>
      <c r="E9" s="22"/>
      <c r="F9" s="22"/>
      <c r="G9" s="23" t="n">
        <f aca="false">G10+G11+G12+G14+G15+G16+G13</f>
        <v>183857500</v>
      </c>
      <c r="H9" s="23" t="n">
        <f aca="false">H10+H11+H12+H14+H15+H16+H13</f>
        <v>208628600</v>
      </c>
    </row>
    <row r="10" customFormat="false" ht="56.25" hidden="false" customHeight="false" outlineLevel="0" collapsed="false">
      <c r="A10" s="24"/>
      <c r="B10" s="25" t="s">
        <v>19</v>
      </c>
      <c r="C10" s="26" t="s">
        <v>18</v>
      </c>
      <c r="D10" s="26" t="s">
        <v>20</v>
      </c>
      <c r="E10" s="26"/>
      <c r="F10" s="26"/>
      <c r="G10" s="27" t="n">
        <f aca="false">'приложение 11'!I30</f>
        <v>2013000</v>
      </c>
      <c r="H10" s="27" t="n">
        <f aca="false">'приложение 11'!W30</f>
        <v>2034200</v>
      </c>
    </row>
    <row r="11" customFormat="false" ht="75" hidden="false" customHeight="false" outlineLevel="0" collapsed="false">
      <c r="A11" s="24"/>
      <c r="B11" s="25" t="s">
        <v>21</v>
      </c>
      <c r="C11" s="26" t="s">
        <v>18</v>
      </c>
      <c r="D11" s="26" t="s">
        <v>22</v>
      </c>
      <c r="E11" s="26" t="s">
        <v>23</v>
      </c>
      <c r="F11" s="26"/>
      <c r="G11" s="27" t="n">
        <f aca="false">'приложение 11'!I11</f>
        <v>5764400</v>
      </c>
      <c r="H11" s="27" t="n">
        <f aca="false">'приложение 11'!W11</f>
        <v>5825400</v>
      </c>
    </row>
    <row r="12" customFormat="false" ht="75" hidden="false" customHeight="false" outlineLevel="0" collapsed="false">
      <c r="A12" s="24"/>
      <c r="B12" s="25" t="s">
        <v>24</v>
      </c>
      <c r="C12" s="26" t="s">
        <v>18</v>
      </c>
      <c r="D12" s="26" t="s">
        <v>25</v>
      </c>
      <c r="E12" s="26"/>
      <c r="F12" s="26"/>
      <c r="G12" s="27" t="n">
        <f aca="false">'приложение 11'!I35</f>
        <v>49250700</v>
      </c>
      <c r="H12" s="27" t="n">
        <f aca="false">'приложение 11'!W35</f>
        <v>73961600</v>
      </c>
    </row>
    <row r="13" customFormat="false" ht="18.75" hidden="false" customHeight="false" outlineLevel="0" collapsed="false">
      <c r="A13" s="24"/>
      <c r="B13" s="28" t="s">
        <v>26</v>
      </c>
      <c r="C13" s="26" t="s">
        <v>18</v>
      </c>
      <c r="D13" s="26" t="s">
        <v>27</v>
      </c>
      <c r="E13" s="26"/>
      <c r="F13" s="26"/>
      <c r="G13" s="27" t="n">
        <f aca="false">'приложение 11'!I51</f>
        <v>20300</v>
      </c>
      <c r="H13" s="27" t="n">
        <f aca="false">'приложение 11'!W51</f>
        <v>17700</v>
      </c>
    </row>
    <row r="14" customFormat="false" ht="56.25" hidden="false" customHeight="false" outlineLevel="0" collapsed="false">
      <c r="A14" s="24"/>
      <c r="B14" s="25" t="s">
        <v>28</v>
      </c>
      <c r="C14" s="26" t="s">
        <v>18</v>
      </c>
      <c r="D14" s="26" t="s">
        <v>29</v>
      </c>
      <c r="E14" s="26" t="s">
        <v>23</v>
      </c>
      <c r="F14" s="26"/>
      <c r="G14" s="27" t="n">
        <f aca="false">'приложение 11'!I268+'приложение 11'!I298</f>
        <v>25825500</v>
      </c>
      <c r="H14" s="27" t="n">
        <f aca="false">'приложение 11'!W268+'приложение 11'!W298</f>
        <v>26098700</v>
      </c>
    </row>
    <row r="15" customFormat="false" ht="18.75" hidden="false" customHeight="false" outlineLevel="0" collapsed="false">
      <c r="A15" s="24"/>
      <c r="B15" s="25" t="s">
        <v>30</v>
      </c>
      <c r="C15" s="26" t="s">
        <v>18</v>
      </c>
      <c r="D15" s="26" t="s">
        <v>31</v>
      </c>
      <c r="E15" s="26" t="s">
        <v>32</v>
      </c>
      <c r="F15" s="26"/>
      <c r="G15" s="27" t="n">
        <f aca="false">'приложение 11'!I55</f>
        <v>8691300</v>
      </c>
      <c r="H15" s="27" t="n">
        <f aca="false">'приложение 11'!W55</f>
        <v>9153500</v>
      </c>
    </row>
    <row r="16" customFormat="false" ht="18.75" hidden="false" customHeight="false" outlineLevel="0" collapsed="false">
      <c r="A16" s="24"/>
      <c r="B16" s="25" t="s">
        <v>33</v>
      </c>
      <c r="C16" s="26" t="s">
        <v>18</v>
      </c>
      <c r="D16" s="26" t="s">
        <v>34</v>
      </c>
      <c r="E16" s="26" t="s">
        <v>32</v>
      </c>
      <c r="F16" s="26" t="s">
        <v>35</v>
      </c>
      <c r="G16" s="27" t="n">
        <f aca="false">'приложение 11'!I60+'приложение 11'!I342+'приложение 11'!I275+'приложение 11'!I564+'приложение 11'!I360+'приложение 11'!I500+'приложение 11'!I311+'приложение 11'!I24+'приложение 11'!I317+'приложение 11'!I603</f>
        <v>92292300</v>
      </c>
      <c r="H16" s="27" t="n">
        <f aca="false">'приложение 11'!W60+'приложение 11'!W342+'приложение 11'!W275+'приложение 11'!W564+'приложение 11'!W360+'приложение 11'!W500+'приложение 11'!W311+'приложение 11'!W24+'приложение 11'!W317+'приложение 11'!W603</f>
        <v>91537500</v>
      </c>
    </row>
    <row r="17" s="31" customFormat="true" ht="37.5" hidden="false" customHeight="false" outlineLevel="0" collapsed="false">
      <c r="A17" s="18" t="s">
        <v>36</v>
      </c>
      <c r="B17" s="29" t="s">
        <v>37</v>
      </c>
      <c r="C17" s="30" t="s">
        <v>22</v>
      </c>
      <c r="D17" s="30"/>
      <c r="E17" s="30"/>
      <c r="F17" s="30"/>
      <c r="G17" s="23" t="n">
        <f aca="false">G18+G20+G19</f>
        <v>36706200</v>
      </c>
      <c r="H17" s="23" t="n">
        <f aca="false">H18+H20+H19</f>
        <v>32248000</v>
      </c>
    </row>
    <row r="18" customFormat="false" ht="18.75" hidden="false" customHeight="false" outlineLevel="0" collapsed="false">
      <c r="A18" s="24"/>
      <c r="B18" s="25" t="s">
        <v>38</v>
      </c>
      <c r="C18" s="26" t="s">
        <v>22</v>
      </c>
      <c r="D18" s="26" t="s">
        <v>39</v>
      </c>
      <c r="E18" s="26"/>
      <c r="F18" s="26"/>
      <c r="G18" s="27" t="n">
        <f aca="false">'приложение 11'!I91</f>
        <v>31973200</v>
      </c>
      <c r="H18" s="27" t="n">
        <f aca="false">'приложение 11'!W91</f>
        <v>32185000</v>
      </c>
    </row>
    <row r="19" customFormat="false" ht="56.25" hidden="false" customHeight="false" outlineLevel="0" collapsed="false">
      <c r="A19" s="24"/>
      <c r="B19" s="32" t="s">
        <v>40</v>
      </c>
      <c r="C19" s="33" t="s">
        <v>22</v>
      </c>
      <c r="D19" s="33" t="s">
        <v>41</v>
      </c>
      <c r="E19" s="26"/>
      <c r="F19" s="26"/>
      <c r="G19" s="27" t="n">
        <f aca="false">'приложение 11'!I115</f>
        <v>63000</v>
      </c>
      <c r="H19" s="27" t="n">
        <f aca="false">'приложение 11'!W115</f>
        <v>63000</v>
      </c>
    </row>
    <row r="20" customFormat="false" ht="37.5" hidden="false" customHeight="false" outlineLevel="0" collapsed="false">
      <c r="A20" s="24"/>
      <c r="B20" s="25" t="s">
        <v>42</v>
      </c>
      <c r="C20" s="26" t="s">
        <v>22</v>
      </c>
      <c r="D20" s="26" t="s">
        <v>43</v>
      </c>
      <c r="E20" s="26"/>
      <c r="F20" s="26"/>
      <c r="G20" s="27" t="n">
        <f aca="false">'приложение 11'!I126</f>
        <v>4670000</v>
      </c>
      <c r="H20" s="27" t="n">
        <f aca="false">'приложение 11'!W126</f>
        <v>0</v>
      </c>
    </row>
    <row r="21" s="31" customFormat="true" ht="18.75" hidden="false" customHeight="false" outlineLevel="0" collapsed="false">
      <c r="A21" s="18" t="s">
        <v>44</v>
      </c>
      <c r="B21" s="29" t="s">
        <v>45</v>
      </c>
      <c r="C21" s="30" t="s">
        <v>25</v>
      </c>
      <c r="D21" s="30"/>
      <c r="E21" s="30"/>
      <c r="F21" s="30"/>
      <c r="G21" s="23" t="n">
        <f aca="false">G22+G24+G25+G23</f>
        <v>43383300</v>
      </c>
      <c r="H21" s="23" t="n">
        <f aca="false">H22+H24+H25+H23</f>
        <v>26298300</v>
      </c>
    </row>
    <row r="22" customFormat="false" ht="18.75" hidden="false" customHeight="false" outlineLevel="0" collapsed="false">
      <c r="A22" s="24"/>
      <c r="B22" s="25" t="s">
        <v>46</v>
      </c>
      <c r="C22" s="26" t="s">
        <v>25</v>
      </c>
      <c r="D22" s="26" t="s">
        <v>27</v>
      </c>
      <c r="E22" s="26"/>
      <c r="F22" s="26"/>
      <c r="G22" s="27" t="n">
        <f aca="false">'приложение 11'!I322</f>
        <v>18841500</v>
      </c>
      <c r="H22" s="27" t="n">
        <f aca="false">'приложение 11'!W322</f>
        <v>18935300</v>
      </c>
    </row>
    <row r="23" customFormat="false" ht="18.75" hidden="false" customHeight="false" outlineLevel="0" collapsed="false">
      <c r="A23" s="24"/>
      <c r="B23" s="25" t="s">
        <v>47</v>
      </c>
      <c r="C23" s="26" t="s">
        <v>25</v>
      </c>
      <c r="D23" s="26" t="s">
        <v>48</v>
      </c>
      <c r="E23" s="26"/>
      <c r="F23" s="26"/>
      <c r="G23" s="27" t="n">
        <f aca="false">'приложение 11'!I145</f>
        <v>1600000</v>
      </c>
      <c r="H23" s="27" t="n">
        <f aca="false">'приложение 11'!W143</f>
        <v>0</v>
      </c>
    </row>
    <row r="24" customFormat="false" ht="18.75" hidden="false" customHeight="false" outlineLevel="0" collapsed="false">
      <c r="A24" s="24"/>
      <c r="B24" s="25" t="s">
        <v>49</v>
      </c>
      <c r="C24" s="26" t="s">
        <v>25</v>
      </c>
      <c r="D24" s="26" t="s">
        <v>39</v>
      </c>
      <c r="E24" s="26"/>
      <c r="F24" s="26"/>
      <c r="G24" s="27" t="n">
        <f aca="false">'приложение 11'!I146</f>
        <v>6433700</v>
      </c>
      <c r="H24" s="27" t="n">
        <f aca="false">'приложение 11'!W146</f>
        <v>6919700</v>
      </c>
    </row>
    <row r="25" customFormat="false" ht="18.75" hidden="false" customHeight="false" outlineLevel="0" collapsed="false">
      <c r="A25" s="24"/>
      <c r="B25" s="25" t="s">
        <v>50</v>
      </c>
      <c r="C25" s="26" t="s">
        <v>25</v>
      </c>
      <c r="D25" s="26" t="s">
        <v>51</v>
      </c>
      <c r="E25" s="26"/>
      <c r="F25" s="26"/>
      <c r="G25" s="27" t="n">
        <f aca="false">'приложение 11'!I152</f>
        <v>16508100</v>
      </c>
      <c r="H25" s="27" t="n">
        <f aca="false">'приложение 11'!W152</f>
        <v>443300</v>
      </c>
    </row>
    <row r="26" s="31" customFormat="true" ht="18.75" hidden="false" customHeight="false" outlineLevel="0" collapsed="false">
      <c r="A26" s="18" t="s">
        <v>52</v>
      </c>
      <c r="B26" s="29" t="s">
        <v>53</v>
      </c>
      <c r="C26" s="30" t="s">
        <v>27</v>
      </c>
      <c r="D26" s="30"/>
      <c r="E26" s="30"/>
      <c r="F26" s="30"/>
      <c r="G26" s="23" t="n">
        <f aca="false">G28+G29+G27</f>
        <v>225800000</v>
      </c>
      <c r="H26" s="23" t="n">
        <f aca="false">H28+H29+H27</f>
        <v>125710800</v>
      </c>
    </row>
    <row r="27" s="31" customFormat="true" ht="18.75" hidden="false" customHeight="false" outlineLevel="0" collapsed="false">
      <c r="A27" s="18"/>
      <c r="B27" s="32" t="s">
        <v>54</v>
      </c>
      <c r="C27" s="26" t="s">
        <v>27</v>
      </c>
      <c r="D27" s="26" t="s">
        <v>18</v>
      </c>
      <c r="E27" s="30"/>
      <c r="F27" s="30"/>
      <c r="G27" s="27" t="n">
        <f aca="false">'приложение 11'!I167</f>
        <v>100000</v>
      </c>
      <c r="H27" s="27" t="n">
        <f aca="false">'приложение 11'!W167</f>
        <v>0</v>
      </c>
    </row>
    <row r="28" customFormat="false" ht="18.75" hidden="false" customHeight="false" outlineLevel="0" collapsed="false">
      <c r="A28" s="18"/>
      <c r="B28" s="25" t="s">
        <v>55</v>
      </c>
      <c r="C28" s="26" t="s">
        <v>27</v>
      </c>
      <c r="D28" s="26" t="s">
        <v>20</v>
      </c>
      <c r="E28" s="30"/>
      <c r="F28" s="30"/>
      <c r="G28" s="27" t="n">
        <f aca="false">'приложение 11'!I171</f>
        <v>225700000</v>
      </c>
      <c r="H28" s="27" t="n">
        <f aca="false">'приложение 11'!W171</f>
        <v>125710800</v>
      </c>
    </row>
    <row r="29" customFormat="false" ht="19.35" hidden="true" customHeight="false" outlineLevel="0" collapsed="false">
      <c r="A29" s="18"/>
      <c r="B29" s="25" t="s">
        <v>56</v>
      </c>
      <c r="C29" s="26" t="s">
        <v>27</v>
      </c>
      <c r="D29" s="26" t="s">
        <v>22</v>
      </c>
      <c r="E29" s="30"/>
      <c r="F29" s="30"/>
      <c r="G29" s="27" t="n">
        <v>0</v>
      </c>
      <c r="H29" s="27" t="n">
        <v>0</v>
      </c>
    </row>
    <row r="30" s="31" customFormat="true" ht="18.75" hidden="false" customHeight="false" outlineLevel="0" collapsed="false">
      <c r="A30" s="18" t="s">
        <v>57</v>
      </c>
      <c r="B30" s="29" t="s">
        <v>58</v>
      </c>
      <c r="C30" s="30" t="s">
        <v>59</v>
      </c>
      <c r="D30" s="30"/>
      <c r="E30" s="30"/>
      <c r="F30" s="30"/>
      <c r="G30" s="23" t="n">
        <f aca="false">G31+G32+G34+G35+G33</f>
        <v>2173910800</v>
      </c>
      <c r="H30" s="23" t="n">
        <f aca="false">H31+H32+H34+H35+H33</f>
        <v>1954992400</v>
      </c>
    </row>
    <row r="31" customFormat="false" ht="18.75" hidden="false" customHeight="false" outlineLevel="0" collapsed="false">
      <c r="A31" s="24"/>
      <c r="B31" s="25" t="s">
        <v>60</v>
      </c>
      <c r="C31" s="26" t="s">
        <v>59</v>
      </c>
      <c r="D31" s="26" t="s">
        <v>18</v>
      </c>
      <c r="E31" s="26"/>
      <c r="F31" s="26"/>
      <c r="G31" s="27" t="n">
        <f aca="false">'приложение 11'!I365+'приложение 11'!I201</f>
        <v>804391800</v>
      </c>
      <c r="H31" s="27" t="n">
        <f aca="false">'приложение 11'!W365+'приложение 11'!W201</f>
        <v>620304100</v>
      </c>
    </row>
    <row r="32" customFormat="false" ht="18.75" hidden="false" customHeight="false" outlineLevel="0" collapsed="false">
      <c r="A32" s="24"/>
      <c r="B32" s="25" t="s">
        <v>61</v>
      </c>
      <c r="C32" s="26" t="s">
        <v>59</v>
      </c>
      <c r="D32" s="26" t="s">
        <v>20</v>
      </c>
      <c r="E32" s="26"/>
      <c r="F32" s="26"/>
      <c r="G32" s="27" t="n">
        <f aca="false">'приложение 11'!I386+'приложение 11'!I209</f>
        <v>1039776700</v>
      </c>
      <c r="H32" s="27" t="n">
        <f aca="false">'приложение 11'!W386+'приложение 11'!W209</f>
        <v>1008128800</v>
      </c>
    </row>
    <row r="33" customFormat="false" ht="18.75" hidden="false" customHeight="false" outlineLevel="0" collapsed="false">
      <c r="A33" s="24"/>
      <c r="B33" s="32" t="s">
        <v>62</v>
      </c>
      <c r="C33" s="26" t="s">
        <v>59</v>
      </c>
      <c r="D33" s="26" t="s">
        <v>22</v>
      </c>
      <c r="E33" s="26"/>
      <c r="F33" s="26"/>
      <c r="G33" s="27" t="n">
        <f aca="false">'приложение 11'!I434+'приложение 11'!I505</f>
        <v>196307300</v>
      </c>
      <c r="H33" s="27" t="n">
        <f aca="false">'приложение 11'!W434+'приложение 11'!W505</f>
        <v>198401100</v>
      </c>
    </row>
    <row r="34" customFormat="false" ht="18.75" hidden="false" customHeight="false" outlineLevel="0" collapsed="false">
      <c r="A34" s="24"/>
      <c r="B34" s="25" t="s">
        <v>63</v>
      </c>
      <c r="C34" s="26" t="s">
        <v>59</v>
      </c>
      <c r="D34" s="26" t="s">
        <v>59</v>
      </c>
      <c r="E34" s="26"/>
      <c r="F34" s="26"/>
      <c r="G34" s="27" t="n">
        <f aca="false">'приложение 11'!I216+'приложение 11'!I447+'приложение 11'!I608+'приложение 11'!I646</f>
        <v>15902100</v>
      </c>
      <c r="H34" s="27" t="n">
        <f aca="false">'приложение 11'!W216+'приложение 11'!W447+'приложение 11'!W608+'приложение 11'!W646</f>
        <v>16346800</v>
      </c>
    </row>
    <row r="35" customFormat="false" ht="18.75" hidden="false" customHeight="false" outlineLevel="0" collapsed="false">
      <c r="A35" s="24"/>
      <c r="B35" s="25" t="s">
        <v>64</v>
      </c>
      <c r="C35" s="26" t="s">
        <v>59</v>
      </c>
      <c r="D35" s="26" t="s">
        <v>39</v>
      </c>
      <c r="E35" s="26"/>
      <c r="F35" s="26"/>
      <c r="G35" s="27" t="n">
        <f aca="false">'приложение 11'!I459+'приложение 11'!I223+'приложение 11'!I634+'приложение 11'!I515</f>
        <v>117532900</v>
      </c>
      <c r="H35" s="27" t="n">
        <f aca="false">'приложение 11'!W459+'приложение 11'!W223+'приложение 11'!W634+'приложение 11'!W515</f>
        <v>111811600</v>
      </c>
    </row>
    <row r="36" s="31" customFormat="true" ht="18.75" hidden="false" customHeight="false" outlineLevel="0" collapsed="false">
      <c r="A36" s="18" t="s">
        <v>65</v>
      </c>
      <c r="B36" s="29" t="s">
        <v>66</v>
      </c>
      <c r="C36" s="30" t="s">
        <v>48</v>
      </c>
      <c r="D36" s="30"/>
      <c r="E36" s="30"/>
      <c r="F36" s="30"/>
      <c r="G36" s="23" t="n">
        <f aca="false">G37+G38</f>
        <v>66649700</v>
      </c>
      <c r="H36" s="23" t="n">
        <f aca="false">H37+H38</f>
        <v>73054400</v>
      </c>
    </row>
    <row r="37" customFormat="false" ht="18.75" hidden="false" customHeight="false" outlineLevel="0" collapsed="false">
      <c r="A37" s="24"/>
      <c r="B37" s="25" t="s">
        <v>67</v>
      </c>
      <c r="C37" s="26" t="s">
        <v>48</v>
      </c>
      <c r="D37" s="26" t="s">
        <v>18</v>
      </c>
      <c r="E37" s="26"/>
      <c r="F37" s="26"/>
      <c r="G37" s="27" t="n">
        <f aca="false">'приложение 11'!I522</f>
        <v>55971100</v>
      </c>
      <c r="H37" s="27" t="n">
        <f aca="false">'приложение 11'!W522</f>
        <v>59708300</v>
      </c>
    </row>
    <row r="38" customFormat="false" ht="37.5" hidden="false" customHeight="false" outlineLevel="0" collapsed="false">
      <c r="A38" s="24"/>
      <c r="B38" s="25" t="s">
        <v>68</v>
      </c>
      <c r="C38" s="26" t="s">
        <v>48</v>
      </c>
      <c r="D38" s="26" t="s">
        <v>25</v>
      </c>
      <c r="E38" s="26" t="s">
        <v>69</v>
      </c>
      <c r="F38" s="26" t="s">
        <v>70</v>
      </c>
      <c r="G38" s="27" t="n">
        <f aca="false">'приложение 11'!I535</f>
        <v>10678600</v>
      </c>
      <c r="H38" s="27" t="n">
        <f aca="false">'приложение 11'!W535</f>
        <v>13346100</v>
      </c>
    </row>
    <row r="39" s="31" customFormat="true" ht="18.75" hidden="false" customHeight="false" outlineLevel="0" collapsed="false">
      <c r="A39" s="18" t="s">
        <v>71</v>
      </c>
      <c r="B39" s="29" t="s">
        <v>72</v>
      </c>
      <c r="C39" s="30" t="s">
        <v>39</v>
      </c>
      <c r="D39" s="30"/>
      <c r="E39" s="30"/>
      <c r="F39" s="30"/>
      <c r="G39" s="23" t="n">
        <f aca="false">G40+G41</f>
        <v>750000</v>
      </c>
      <c r="H39" s="23" t="n">
        <f aca="false">H40+H41</f>
        <v>13000000</v>
      </c>
    </row>
    <row r="40" customFormat="false" ht="18.75" hidden="false" customHeight="false" outlineLevel="0" collapsed="false">
      <c r="A40" s="24"/>
      <c r="B40" s="25" t="s">
        <v>73</v>
      </c>
      <c r="C40" s="26" t="s">
        <v>39</v>
      </c>
      <c r="D40" s="26" t="s">
        <v>20</v>
      </c>
      <c r="E40" s="26"/>
      <c r="F40" s="26"/>
      <c r="G40" s="27" t="n">
        <f aca="false">'приложение 11'!I230</f>
        <v>750000</v>
      </c>
      <c r="H40" s="27" t="n">
        <f aca="false">'приложение 11'!W230</f>
        <v>13000000</v>
      </c>
    </row>
    <row r="41" customFormat="false" ht="19.35" hidden="true" customHeight="false" outlineLevel="0" collapsed="false">
      <c r="A41" s="24"/>
      <c r="B41" s="32" t="s">
        <v>73</v>
      </c>
      <c r="C41" s="33" t="s">
        <v>39</v>
      </c>
      <c r="D41" s="33" t="s">
        <v>20</v>
      </c>
      <c r="E41" s="26"/>
      <c r="F41" s="26"/>
      <c r="G41" s="27" t="n">
        <v>0</v>
      </c>
      <c r="H41" s="27" t="n">
        <v>0</v>
      </c>
    </row>
    <row r="42" s="31" customFormat="true" ht="18.75" hidden="false" customHeight="false" outlineLevel="0" collapsed="false">
      <c r="A42" s="18" t="s">
        <v>74</v>
      </c>
      <c r="B42" s="29" t="s">
        <v>75</v>
      </c>
      <c r="C42" s="30" t="s">
        <v>41</v>
      </c>
      <c r="D42" s="30"/>
      <c r="E42" s="30"/>
      <c r="F42" s="30"/>
      <c r="G42" s="23" t="n">
        <f aca="false">G43+G44+G45</f>
        <v>171881200</v>
      </c>
      <c r="H42" s="23" t="n">
        <f aca="false">H43+H44+H45</f>
        <v>173903900</v>
      </c>
    </row>
    <row r="43" customFormat="false" ht="18.75" hidden="false" customHeight="false" outlineLevel="0" collapsed="false">
      <c r="A43" s="24"/>
      <c r="B43" s="25" t="s">
        <v>76</v>
      </c>
      <c r="C43" s="26" t="s">
        <v>41</v>
      </c>
      <c r="D43" s="26" t="s">
        <v>22</v>
      </c>
      <c r="E43" s="26"/>
      <c r="F43" s="26"/>
      <c r="G43" s="27" t="n">
        <f aca="false">'приложение 11'!I236</f>
        <v>6046400</v>
      </c>
      <c r="H43" s="27" t="n">
        <f aca="false">'приложение 11'!W236</f>
        <v>6046400</v>
      </c>
    </row>
    <row r="44" customFormat="false" ht="18.75" hidden="false" customHeight="false" outlineLevel="0" collapsed="false">
      <c r="A44" s="24"/>
      <c r="B44" s="25" t="s">
        <v>77</v>
      </c>
      <c r="C44" s="26" t="s">
        <v>41</v>
      </c>
      <c r="D44" s="26" t="s">
        <v>25</v>
      </c>
      <c r="E44" s="26"/>
      <c r="F44" s="26"/>
      <c r="G44" s="27" t="n">
        <f aca="false">'приложение 11'!I493+'приложение 11'!I652+'приложение 11'!I240</f>
        <v>154921800</v>
      </c>
      <c r="H44" s="27" t="n">
        <f aca="false">'приложение 11'!W493+'приложение 11'!W652+'приложение 11'!W240</f>
        <v>156944500</v>
      </c>
    </row>
    <row r="45" customFormat="false" ht="18.75" hidden="false" customHeight="false" outlineLevel="0" collapsed="false">
      <c r="A45" s="24"/>
      <c r="B45" s="25" t="s">
        <v>78</v>
      </c>
      <c r="C45" s="26" t="s">
        <v>41</v>
      </c>
      <c r="D45" s="26" t="s">
        <v>29</v>
      </c>
      <c r="E45" s="26"/>
      <c r="F45" s="26"/>
      <c r="G45" s="27" t="n">
        <f aca="false">'приложение 11'!I667</f>
        <v>10913000</v>
      </c>
      <c r="H45" s="27" t="n">
        <f aca="false">'приложение 11'!W667</f>
        <v>10913000</v>
      </c>
    </row>
    <row r="46" s="31" customFormat="true" ht="18.75" hidden="false" customHeight="false" outlineLevel="0" collapsed="false">
      <c r="A46" s="18" t="s">
        <v>79</v>
      </c>
      <c r="B46" s="29" t="s">
        <v>80</v>
      </c>
      <c r="C46" s="30" t="s">
        <v>31</v>
      </c>
      <c r="D46" s="30"/>
      <c r="E46" s="30"/>
      <c r="F46" s="30"/>
      <c r="G46" s="23" t="n">
        <f aca="false">G47+G48+G49</f>
        <v>120112500</v>
      </c>
      <c r="H46" s="23" t="n">
        <f aca="false">H47+H48+H49</f>
        <v>107947700</v>
      </c>
    </row>
    <row r="47" customFormat="false" ht="18.75" hidden="false" customHeight="false" outlineLevel="0" collapsed="false">
      <c r="A47" s="24"/>
      <c r="B47" s="25" t="s">
        <v>81</v>
      </c>
      <c r="C47" s="26" t="s">
        <v>31</v>
      </c>
      <c r="D47" s="26" t="s">
        <v>18</v>
      </c>
      <c r="E47" s="26"/>
      <c r="F47" s="26"/>
      <c r="G47" s="27" t="n">
        <f aca="false">'приложение 11'!I569+'приложение 11'!I260</f>
        <v>16097500</v>
      </c>
      <c r="H47" s="27" t="n">
        <f aca="false">'приложение 11'!W569+'приложение 11'!W260</f>
        <v>2851300</v>
      </c>
    </row>
    <row r="48" customFormat="false" ht="18.75" hidden="false" customHeight="false" outlineLevel="0" collapsed="false">
      <c r="A48" s="24"/>
      <c r="B48" s="25" t="s">
        <v>82</v>
      </c>
      <c r="C48" s="26" t="s">
        <v>31</v>
      </c>
      <c r="D48" s="26" t="s">
        <v>20</v>
      </c>
      <c r="E48" s="26"/>
      <c r="F48" s="26"/>
      <c r="G48" s="27" t="n">
        <f aca="false">'приложение 11'!I579</f>
        <v>101370900</v>
      </c>
      <c r="H48" s="27" t="n">
        <f aca="false">'приложение 11'!W579</f>
        <v>102424200</v>
      </c>
    </row>
    <row r="49" customFormat="false" ht="37.5" hidden="false" customHeight="false" outlineLevel="0" collapsed="false">
      <c r="A49" s="24"/>
      <c r="B49" s="25" t="s">
        <v>83</v>
      </c>
      <c r="C49" s="26" t="s">
        <v>31</v>
      </c>
      <c r="D49" s="26" t="s">
        <v>27</v>
      </c>
      <c r="E49" s="26" t="s">
        <v>84</v>
      </c>
      <c r="F49" s="26"/>
      <c r="G49" s="27" t="n">
        <f aca="false">'приложение 11'!I594</f>
        <v>2644100</v>
      </c>
      <c r="H49" s="27" t="n">
        <f aca="false">'приложение 11'!W594</f>
        <v>2672200</v>
      </c>
    </row>
    <row r="50" customFormat="false" ht="35.2" hidden="true" customHeight="false" outlineLevel="0" collapsed="false">
      <c r="A50" s="18" t="s">
        <v>85</v>
      </c>
      <c r="B50" s="34" t="s">
        <v>86</v>
      </c>
      <c r="C50" s="30" t="s">
        <v>34</v>
      </c>
      <c r="D50" s="30"/>
      <c r="E50" s="30"/>
      <c r="F50" s="30"/>
      <c r="G50" s="23" t="n">
        <f aca="false">G51</f>
        <v>0</v>
      </c>
      <c r="H50" s="23" t="n">
        <f aca="false">H51</f>
        <v>0</v>
      </c>
    </row>
    <row r="51" customFormat="false" ht="35.2" hidden="true" customHeight="false" outlineLevel="0" collapsed="false">
      <c r="A51" s="18"/>
      <c r="B51" s="35" t="s">
        <v>87</v>
      </c>
      <c r="C51" s="26" t="s">
        <v>34</v>
      </c>
      <c r="D51" s="26" t="s">
        <v>18</v>
      </c>
      <c r="E51" s="30"/>
      <c r="F51" s="30"/>
      <c r="G51" s="27" t="n">
        <f aca="false">'приложение 11'!I284</f>
        <v>0</v>
      </c>
      <c r="H51" s="27" t="n">
        <f aca="false">'приложение 11'!X284</f>
        <v>0</v>
      </c>
    </row>
    <row r="52" s="31" customFormat="true" ht="37.5" hidden="false" customHeight="false" outlineLevel="0" collapsed="false">
      <c r="A52" s="18" t="s">
        <v>85</v>
      </c>
      <c r="B52" s="34" t="s">
        <v>88</v>
      </c>
      <c r="C52" s="30" t="s">
        <v>43</v>
      </c>
      <c r="D52" s="30" t="s">
        <v>89</v>
      </c>
      <c r="E52" s="30"/>
      <c r="F52" s="30"/>
      <c r="G52" s="23" t="n">
        <f aca="false">G53</f>
        <v>20000000</v>
      </c>
      <c r="H52" s="23" t="n">
        <f aca="false">H53</f>
        <v>20000000</v>
      </c>
    </row>
    <row r="53" customFormat="false" ht="56.25" hidden="false" customHeight="false" outlineLevel="0" collapsed="false">
      <c r="A53" s="18"/>
      <c r="B53" s="35" t="s">
        <v>90</v>
      </c>
      <c r="C53" s="26" t="s">
        <v>43</v>
      </c>
      <c r="D53" s="26" t="s">
        <v>18</v>
      </c>
      <c r="E53" s="30"/>
      <c r="F53" s="30"/>
      <c r="G53" s="27" t="n">
        <f aca="false">'приложение 11'!I290</f>
        <v>20000000</v>
      </c>
      <c r="H53" s="27" t="n">
        <f aca="false">'приложение 11'!W290</f>
        <v>20000000</v>
      </c>
    </row>
    <row r="54" customFormat="false" ht="18.75" hidden="false" customHeight="false" outlineLevel="0" collapsed="false">
      <c r="A54" s="18"/>
      <c r="B54" s="35" t="s">
        <v>91</v>
      </c>
      <c r="C54" s="26"/>
      <c r="D54" s="26"/>
      <c r="E54" s="30"/>
      <c r="F54" s="30"/>
      <c r="G54" s="27" t="n">
        <f aca="false">'приложение 11'!I295</f>
        <v>35316000</v>
      </c>
      <c r="H54" s="27" t="n">
        <f aca="false">'приложение 11'!W295</f>
        <v>72429000</v>
      </c>
    </row>
    <row r="55" customFormat="false" ht="18.75" hidden="false" customHeight="false" outlineLevel="0" collapsed="false">
      <c r="A55" s="18"/>
      <c r="B55" s="36"/>
      <c r="C55" s="26"/>
      <c r="D55" s="26"/>
      <c r="E55" s="30"/>
      <c r="F55" s="30"/>
      <c r="G55" s="27"/>
    </row>
    <row r="56" customFormat="false" ht="19.35" hidden="false" customHeight="true" outlineLevel="0" collapsed="false">
      <c r="A56" s="37"/>
      <c r="B56" s="38"/>
      <c r="C56" s="38"/>
      <c r="D56" s="26"/>
      <c r="E56" s="30"/>
      <c r="F56" s="30"/>
    </row>
    <row r="57" customFormat="false" ht="18.75" hidden="false" customHeight="false" outlineLevel="0" collapsed="false">
      <c r="B57" s="2" t="s">
        <v>92</v>
      </c>
      <c r="C57" s="25"/>
    </row>
    <row r="58" customFormat="false" ht="19.35" hidden="false" customHeight="true" outlineLevel="0" collapsed="false">
      <c r="B58" s="39" t="s">
        <v>93</v>
      </c>
      <c r="C58" s="39"/>
    </row>
    <row r="59" customFormat="false" ht="19.35" hidden="false" customHeight="true" outlineLevel="0" collapsed="false">
      <c r="B59" s="39" t="s">
        <v>94</v>
      </c>
      <c r="C59" s="39"/>
      <c r="G59" s="40" t="s">
        <v>95</v>
      </c>
    </row>
    <row r="109" customFormat="false" ht="47.25" hidden="false" customHeight="true" outlineLevel="0" collapsed="false"/>
    <row r="148" customFormat="false" ht="70.5" hidden="false" customHeight="true" outlineLevel="0" collapsed="false"/>
  </sheetData>
  <mergeCells count="12">
    <mergeCell ref="C1:G1"/>
    <mergeCell ref="C2:H2"/>
    <mergeCell ref="B3:H3"/>
    <mergeCell ref="D4:G4"/>
    <mergeCell ref="A5:A6"/>
    <mergeCell ref="B5:B6"/>
    <mergeCell ref="C5:F5"/>
    <mergeCell ref="G5:G6"/>
    <mergeCell ref="H5:H6"/>
    <mergeCell ref="B56:C56"/>
    <mergeCell ref="B58:C58"/>
    <mergeCell ref="B59:C59"/>
  </mergeCells>
  <printOptions headings="false" gridLines="false" gridLinesSet="true" horizontalCentered="false" verticalCentered="false"/>
  <pageMargins left="0.7875" right="0.196527777777778" top="0.7875" bottom="0.447222222222222" header="0.511805555555555" footer="0.511805555555555"/>
  <pageSetup paperSize="9" scale="74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599"/>
  <sheetViews>
    <sheetView showFormulas="false" showGridLines="true" showRowColHeaders="true" showZeros="true" rightToLeft="false" tabSelected="false" showOutlineSymbols="true" defaultGridColor="true" view="pageBreakPreview" topLeftCell="A3" colorId="64" zoomScale="75" zoomScaleNormal="65" zoomScalePageLayoutView="75" workbookViewId="0">
      <selection pane="topLeft" activeCell="A28" activeCellId="0" sqref="A28"/>
    </sheetView>
  </sheetViews>
  <sheetFormatPr defaultRowHeight="17.35" zeroHeight="false" outlineLevelRow="0" outlineLevelCol="0"/>
  <cols>
    <col collapsed="false" customWidth="true" hidden="false" outlineLevel="0" max="1" min="1" style="41" width="4.51"/>
    <col collapsed="false" customWidth="true" hidden="false" outlineLevel="0" max="2" min="2" style="32" width="59.76"/>
    <col collapsed="false" customWidth="true" hidden="false" outlineLevel="0" max="3" min="3" style="42" width="17.33"/>
    <col collapsed="false" customWidth="true" hidden="false" outlineLevel="0" max="4" min="4" style="41" width="11.41"/>
    <col collapsed="false" customWidth="true" hidden="false" outlineLevel="0" max="5" min="5" style="43" width="21.29"/>
    <col collapsed="false" customWidth="true" hidden="false" outlineLevel="0" max="6" min="6" style="44" width="20.3"/>
    <col collapsed="false" customWidth="true" hidden="false" outlineLevel="0" max="7" min="7" style="44" width="0.4"/>
    <col collapsed="false" customWidth="true" hidden="false" outlineLevel="0" max="8" min="8" style="44" width="10.43"/>
    <col collapsed="false" customWidth="true" hidden="false" outlineLevel="0" max="9" min="9" style="44" width="11.41"/>
    <col collapsed="false" customWidth="true" hidden="false" outlineLevel="0" max="1025" min="10" style="44" width="7.47"/>
  </cols>
  <sheetData>
    <row r="1" customFormat="false" ht="17.35" hidden="false" customHeight="false" outlineLevel="0" collapsed="false">
      <c r="A1" s="45"/>
      <c r="C1" s="46"/>
      <c r="D1" s="46"/>
      <c r="E1" s="46"/>
    </row>
    <row r="2" customFormat="false" ht="28" hidden="false" customHeight="true" outlineLevel="0" collapsed="false">
      <c r="A2" s="45"/>
      <c r="C2" s="47" t="s">
        <v>96</v>
      </c>
      <c r="D2" s="47"/>
      <c r="E2" s="47"/>
    </row>
    <row r="3" customFormat="false" ht="122.4" hidden="false" customHeight="true" outlineLevel="0" collapsed="false">
      <c r="A3" s="45"/>
      <c r="C3" s="4" t="str">
        <f aca="false">'приложение 7'!C2</f>
        <v>к  решению Совета муниципального образования Белореченский район от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D3" s="4"/>
      <c r="E3" s="4"/>
      <c r="F3" s="4"/>
      <c r="G3" s="48"/>
    </row>
    <row r="4" customFormat="false" ht="57.6" hidden="false" customHeight="true" outlineLevel="0" collapsed="false">
      <c r="A4" s="32"/>
      <c r="B4" s="49" t="s">
        <v>97</v>
      </c>
      <c r="C4" s="49"/>
      <c r="D4" s="49"/>
      <c r="E4" s="49"/>
      <c r="F4" s="49"/>
    </row>
    <row r="5" customFormat="false" ht="19.35" hidden="false" customHeight="true" outlineLevel="0" collapsed="false">
      <c r="A5" s="32"/>
      <c r="C5" s="46"/>
      <c r="D5" s="50"/>
      <c r="E5" s="50"/>
      <c r="F5" s="47" t="s">
        <v>3</v>
      </c>
      <c r="G5" s="47"/>
    </row>
    <row r="6" customFormat="false" ht="17.35" hidden="false" customHeight="false" outlineLevel="0" collapsed="false">
      <c r="A6" s="51"/>
      <c r="B6" s="51" t="s">
        <v>5</v>
      </c>
      <c r="C6" s="52" t="s">
        <v>98</v>
      </c>
      <c r="D6" s="53" t="s">
        <v>99</v>
      </c>
      <c r="E6" s="53" t="s">
        <v>7</v>
      </c>
      <c r="F6" s="53" t="s">
        <v>8</v>
      </c>
    </row>
    <row r="7" customFormat="false" ht="17.35" hidden="false" customHeight="false" outlineLevel="0" collapsed="false">
      <c r="A7" s="54" t="n">
        <v>1</v>
      </c>
      <c r="B7" s="51" t="n">
        <v>2</v>
      </c>
      <c r="C7" s="55" t="s">
        <v>100</v>
      </c>
      <c r="D7" s="56" t="s">
        <v>101</v>
      </c>
      <c r="E7" s="54" t="n">
        <v>5</v>
      </c>
      <c r="F7" s="54" t="n">
        <v>6</v>
      </c>
    </row>
    <row r="8" s="61" customFormat="true" ht="17.35" hidden="false" customHeight="false" outlineLevel="0" collapsed="false">
      <c r="A8" s="57"/>
      <c r="B8" s="57" t="s">
        <v>102</v>
      </c>
      <c r="C8" s="58"/>
      <c r="D8" s="59"/>
      <c r="E8" s="60" t="n">
        <f aca="false">E9+E46+E75+E114+E124+E149+E161+E168+E231+E240+E258+E264+E269+E332+E324+E371+E261+E157+E316+E319</f>
        <v>3078367200</v>
      </c>
      <c r="F8" s="60" t="n">
        <f aca="false">F9+F46+F75+F114+F124+F149+F161+F168+F231+F240+F258+F264+F269+F332+F324+F371+F261+F157+F319+F316</f>
        <v>2808213100</v>
      </c>
    </row>
    <row r="9" s="61" customFormat="true" ht="33.6" hidden="false" customHeight="false" outlineLevel="0" collapsed="false">
      <c r="A9" s="57" t="s">
        <v>16</v>
      </c>
      <c r="B9" s="57" t="s">
        <v>103</v>
      </c>
      <c r="C9" s="62" t="n">
        <v>5000000000</v>
      </c>
      <c r="D9" s="63"/>
      <c r="E9" s="64" t="n">
        <f aca="false">E10+E17</f>
        <v>124089400</v>
      </c>
      <c r="F9" s="64" t="n">
        <f aca="false">F10+F17</f>
        <v>149460800</v>
      </c>
    </row>
    <row r="10" customFormat="false" ht="33.6" hidden="false" customHeight="false" outlineLevel="0" collapsed="false">
      <c r="A10" s="32"/>
      <c r="B10" s="32" t="s">
        <v>104</v>
      </c>
      <c r="C10" s="46" t="n">
        <v>5010000000</v>
      </c>
      <c r="D10" s="33"/>
      <c r="E10" s="65" t="n">
        <f aca="false">E11+E13+E15</f>
        <v>2076000</v>
      </c>
      <c r="F10" s="65" t="n">
        <f aca="false">F11+F13+F16</f>
        <v>2097200</v>
      </c>
    </row>
    <row r="11" customFormat="false" ht="33.6" hidden="false" customHeight="false" outlineLevel="0" collapsed="false">
      <c r="A11" s="32"/>
      <c r="B11" s="66" t="s">
        <v>105</v>
      </c>
      <c r="C11" s="46" t="n">
        <v>5010000190</v>
      </c>
      <c r="D11" s="33"/>
      <c r="E11" s="65" t="n">
        <f aca="false">E12</f>
        <v>2013000</v>
      </c>
      <c r="F11" s="65" t="n">
        <f aca="false">F12</f>
        <v>2034200</v>
      </c>
    </row>
    <row r="12" customFormat="false" ht="81.6" hidden="false" customHeight="false" outlineLevel="0" collapsed="false">
      <c r="A12" s="32"/>
      <c r="B12" s="32" t="s">
        <v>106</v>
      </c>
      <c r="C12" s="46" t="n">
        <v>5010000190</v>
      </c>
      <c r="D12" s="33" t="s">
        <v>107</v>
      </c>
      <c r="E12" s="65" t="n">
        <f aca="false">'приложение 11'!I34</f>
        <v>2013000</v>
      </c>
      <c r="F12" s="65" t="n">
        <f aca="false">'приложение 11'!W34</f>
        <v>2034200</v>
      </c>
    </row>
    <row r="13" customFormat="false" ht="81.6" hidden="false" customHeight="false" outlineLevel="0" collapsed="false">
      <c r="A13" s="32"/>
      <c r="B13" s="32" t="s">
        <v>108</v>
      </c>
      <c r="C13" s="46" t="n">
        <v>5010060070</v>
      </c>
      <c r="D13" s="33"/>
      <c r="E13" s="65" t="n">
        <f aca="false">E14</f>
        <v>63000</v>
      </c>
      <c r="F13" s="65" t="n">
        <f aca="false">F14</f>
        <v>63000</v>
      </c>
    </row>
    <row r="14" customFormat="false" ht="33.6" hidden="false" customHeight="false" outlineLevel="0" collapsed="false">
      <c r="A14" s="32"/>
      <c r="B14" s="32" t="s">
        <v>109</v>
      </c>
      <c r="C14" s="46" t="n">
        <v>5010060070</v>
      </c>
      <c r="D14" s="33" t="s">
        <v>110</v>
      </c>
      <c r="E14" s="65" t="n">
        <f aca="false">'приложение 11'!I95+'приложение 11'!I119</f>
        <v>63000</v>
      </c>
      <c r="F14" s="65" t="n">
        <f aca="false">'приложение 11'!W95+'приложение 11'!W119</f>
        <v>63000</v>
      </c>
    </row>
    <row r="15" customFormat="false" ht="145.6" hidden="true" customHeight="false" outlineLevel="0" collapsed="false">
      <c r="A15" s="32"/>
      <c r="B15" s="32" t="s">
        <v>111</v>
      </c>
      <c r="C15" s="46" t="n">
        <v>5010062600</v>
      </c>
      <c r="D15" s="33"/>
      <c r="E15" s="65" t="n">
        <f aca="false">E16</f>
        <v>0</v>
      </c>
      <c r="F15" s="65" t="n">
        <f aca="false">F16</f>
        <v>0</v>
      </c>
    </row>
    <row r="16" customFormat="false" ht="33.6" hidden="true" customHeight="false" outlineLevel="0" collapsed="false">
      <c r="A16" s="32"/>
      <c r="B16" s="32" t="s">
        <v>109</v>
      </c>
      <c r="C16" s="46" t="n">
        <v>5010062600</v>
      </c>
      <c r="D16" s="33" t="s">
        <v>110</v>
      </c>
      <c r="E16" s="65" t="n">
        <f aca="false">'приложение 11'!I97+'приложение 11'!I121</f>
        <v>0</v>
      </c>
      <c r="F16" s="65" t="n">
        <f aca="false">'приложение 11'!W97+'приложение 11'!W121</f>
        <v>0</v>
      </c>
    </row>
    <row r="17" customFormat="false" ht="33.6" hidden="false" customHeight="false" outlineLevel="0" collapsed="false">
      <c r="A17" s="32"/>
      <c r="B17" s="32" t="s">
        <v>112</v>
      </c>
      <c r="C17" s="46" t="n">
        <v>5020000000</v>
      </c>
      <c r="D17" s="33"/>
      <c r="E17" s="65" t="n">
        <f aca="false">E18+E22+E25+E28+E31+E39+E35+E43</f>
        <v>122013400</v>
      </c>
      <c r="F17" s="65" t="n">
        <f aca="false">F18+F22+F25+F28+F31+F39+F35+F43</f>
        <v>147363600</v>
      </c>
    </row>
    <row r="18" customFormat="false" ht="33.6" hidden="false" customHeight="false" outlineLevel="0" collapsed="false">
      <c r="A18" s="32"/>
      <c r="B18" s="66" t="s">
        <v>105</v>
      </c>
      <c r="C18" s="46" t="n">
        <v>5020000190</v>
      </c>
      <c r="D18" s="33"/>
      <c r="E18" s="65" t="n">
        <f aca="false">E19+E20+E21</f>
        <v>104785100</v>
      </c>
      <c r="F18" s="65" t="n">
        <f aca="false">F19+F20+F21</f>
        <v>130135300</v>
      </c>
    </row>
    <row r="19" customFormat="false" ht="81.6" hidden="false" customHeight="false" outlineLevel="0" collapsed="false">
      <c r="A19" s="32"/>
      <c r="B19" s="32" t="s">
        <v>106</v>
      </c>
      <c r="C19" s="46" t="n">
        <v>5020000190</v>
      </c>
      <c r="D19" s="33" t="s">
        <v>107</v>
      </c>
      <c r="E19" s="65" t="n">
        <f aca="false">'приложение 11'!I39+'приложение 11'!I272+'приложение 11'!I326+'приложение 11'!I346+'приложение 11'!I463+'приложение 11'!I539+'приложение 11'!I598+'приложение 11'!I638</f>
        <v>103177500</v>
      </c>
      <c r="F19" s="65" t="n">
        <f aca="false">'приложение 11'!W39+'приложение 11'!W272+'приложение 11'!W326+'приложение 11'!W346+'приложение 11'!W463+'приложение 11'!W539+'приложение 11'!W598+'приложение 11'!W638</f>
        <v>128510700</v>
      </c>
    </row>
    <row r="20" customFormat="false" ht="33.6" hidden="true" customHeight="false" outlineLevel="0" collapsed="false">
      <c r="A20" s="32"/>
      <c r="B20" s="32" t="s">
        <v>109</v>
      </c>
      <c r="C20" s="46" t="n">
        <v>5020000190</v>
      </c>
      <c r="D20" s="33" t="s">
        <v>110</v>
      </c>
      <c r="E20" s="65" t="n">
        <f aca="false">'приложение 11'!I40+'приложение 11'!I273+'приложение 11'!I327+'приложение 11'!I347+'приложение 11'!I464+'приложение 11'!I540+'приложение 11'!I599+'приложение 11'!I639</f>
        <v>0</v>
      </c>
      <c r="F20" s="65" t="n">
        <f aca="false">'приложение 11'!W40+'приложение 11'!W273+'приложение 11'!W327+'приложение 11'!W347+'приложение 11'!W464+'приложение 11'!W540+'приложение 11'!W599+'приложение 11'!W639</f>
        <v>0</v>
      </c>
    </row>
    <row r="21" customFormat="false" ht="17.6" hidden="false" customHeight="false" outlineLevel="0" collapsed="false">
      <c r="A21" s="32"/>
      <c r="B21" s="32" t="s">
        <v>113</v>
      </c>
      <c r="C21" s="46" t="n">
        <v>5020000190</v>
      </c>
      <c r="D21" s="33" t="s">
        <v>114</v>
      </c>
      <c r="E21" s="65" t="n">
        <f aca="false">'приложение 11'!I41+'приложение 11'!I274+'приложение 11'!I328+'приложение 11'!I348+'приложение 11'!I465+'приложение 11'!I541+'приложение 11'!I600+'приложение 11'!I640</f>
        <v>1607600</v>
      </c>
      <c r="F21" s="65" t="n">
        <f aca="false">'приложение 11'!W41+'приложение 11'!W274+'приложение 11'!W328+'приложение 11'!W348+'приложение 11'!W465+'приложение 11'!W541+'приложение 11'!W600+'приложение 11'!W640</f>
        <v>1624600</v>
      </c>
    </row>
    <row r="22" customFormat="false" ht="177.6" hidden="false" customHeight="false" outlineLevel="0" collapsed="false">
      <c r="A22" s="32"/>
      <c r="B22" s="32" t="s">
        <v>115</v>
      </c>
      <c r="C22" s="46" t="n">
        <v>5020060870</v>
      </c>
      <c r="D22" s="33"/>
      <c r="E22" s="65" t="n">
        <f aca="false">E23+E24</f>
        <v>749100</v>
      </c>
      <c r="F22" s="65" t="n">
        <f aca="false">F23+F24</f>
        <v>749100</v>
      </c>
    </row>
    <row r="23" customFormat="false" ht="81.6" hidden="false" customHeight="false" outlineLevel="0" collapsed="false">
      <c r="A23" s="32"/>
      <c r="B23" s="32" t="s">
        <v>106</v>
      </c>
      <c r="C23" s="46" t="n">
        <v>5020060870</v>
      </c>
      <c r="D23" s="33" t="s">
        <v>107</v>
      </c>
      <c r="E23" s="65" t="n">
        <f aca="false">'приложение 11'!I43</f>
        <v>668100</v>
      </c>
      <c r="F23" s="65" t="n">
        <f aca="false">'приложение 11'!W43</f>
        <v>668100</v>
      </c>
    </row>
    <row r="24" customFormat="false" ht="33.6" hidden="false" customHeight="false" outlineLevel="0" collapsed="false">
      <c r="A24" s="32"/>
      <c r="B24" s="32" t="s">
        <v>109</v>
      </c>
      <c r="C24" s="46" t="n">
        <v>5020060870</v>
      </c>
      <c r="D24" s="33" t="s">
        <v>110</v>
      </c>
      <c r="E24" s="65" t="n">
        <f aca="false">'приложение 11'!I44</f>
        <v>81000</v>
      </c>
      <c r="F24" s="65" t="n">
        <f aca="false">'приложение 11'!W44</f>
        <v>81000</v>
      </c>
    </row>
    <row r="25" customFormat="false" ht="65.6" hidden="true" customHeight="false" outlineLevel="0" collapsed="false">
      <c r="A25" s="32"/>
      <c r="B25" s="66" t="s">
        <v>116</v>
      </c>
      <c r="C25" s="46" t="n">
        <v>5020060890</v>
      </c>
      <c r="D25" s="33"/>
      <c r="E25" s="65" t="n">
        <f aca="false">E26+E27</f>
        <v>0</v>
      </c>
      <c r="F25" s="65" t="n">
        <f aca="false">F26+F27</f>
        <v>0</v>
      </c>
    </row>
    <row r="26" customFormat="false" ht="81.6" hidden="true" customHeight="false" outlineLevel="0" collapsed="false">
      <c r="A26" s="32"/>
      <c r="B26" s="32" t="s">
        <v>106</v>
      </c>
      <c r="C26" s="46" t="n">
        <v>5020060890</v>
      </c>
      <c r="D26" s="33" t="s">
        <v>107</v>
      </c>
      <c r="E26" s="65" t="n">
        <f aca="false">'приложение 11'!I46</f>
        <v>0</v>
      </c>
      <c r="F26" s="65" t="n">
        <f aca="false">'приложение 11'!W46</f>
        <v>0</v>
      </c>
    </row>
    <row r="27" customFormat="false" ht="33.6" hidden="true" customHeight="false" outlineLevel="0" collapsed="false">
      <c r="A27" s="32"/>
      <c r="B27" s="32" t="s">
        <v>109</v>
      </c>
      <c r="C27" s="46" t="n">
        <v>5020060890</v>
      </c>
      <c r="D27" s="33" t="s">
        <v>110</v>
      </c>
      <c r="E27" s="65" t="n">
        <f aca="false">'приложение 11'!I47</f>
        <v>0</v>
      </c>
      <c r="F27" s="65" t="n">
        <f aca="false">'приложение 11'!W47</f>
        <v>0</v>
      </c>
    </row>
    <row r="28" customFormat="false" ht="49.6" hidden="false" customHeight="false" outlineLevel="0" collapsed="false">
      <c r="A28" s="32"/>
      <c r="B28" s="67" t="s">
        <v>117</v>
      </c>
      <c r="C28" s="46" t="n">
        <v>5020060910</v>
      </c>
      <c r="D28" s="68"/>
      <c r="E28" s="65" t="n">
        <f aca="false">E29+E30</f>
        <v>1498600</v>
      </c>
      <c r="F28" s="65" t="n">
        <f aca="false">F29+F30</f>
        <v>1498600</v>
      </c>
    </row>
    <row r="29" customFormat="false" ht="81.6" hidden="false" customHeight="false" outlineLevel="0" collapsed="false">
      <c r="A29" s="32"/>
      <c r="B29" s="32" t="s">
        <v>106</v>
      </c>
      <c r="C29" s="46" t="n">
        <v>5020060910</v>
      </c>
      <c r="D29" s="33" t="s">
        <v>107</v>
      </c>
      <c r="E29" s="65" t="n">
        <f aca="false">'приложение 11'!I330</f>
        <v>1336600</v>
      </c>
      <c r="F29" s="65" t="n">
        <f aca="false">'приложение 11'!W330</f>
        <v>1336600</v>
      </c>
    </row>
    <row r="30" customFormat="false" ht="33.6" hidden="false" customHeight="false" outlineLevel="0" collapsed="false">
      <c r="A30" s="32"/>
      <c r="B30" s="32" t="s">
        <v>109</v>
      </c>
      <c r="C30" s="46" t="n">
        <v>5020060910</v>
      </c>
      <c r="D30" s="33" t="s">
        <v>110</v>
      </c>
      <c r="E30" s="65" t="n">
        <f aca="false">'приложение 11'!I331</f>
        <v>162000</v>
      </c>
      <c r="F30" s="65" t="n">
        <f aca="false">'приложение 11'!W331</f>
        <v>162000</v>
      </c>
    </row>
    <row r="31" customFormat="false" ht="209.6" hidden="false" customHeight="false" outlineLevel="0" collapsed="false">
      <c r="A31" s="32"/>
      <c r="B31" s="32" t="s">
        <v>118</v>
      </c>
      <c r="C31" s="46" t="n">
        <v>5020069170</v>
      </c>
      <c r="D31" s="69"/>
      <c r="E31" s="65" t="n">
        <f aca="false">E32+E33+E34</f>
        <v>1017200</v>
      </c>
      <c r="F31" s="65" t="n">
        <f aca="false">F32+F33+F34</f>
        <v>1017200</v>
      </c>
    </row>
    <row r="32" customFormat="false" ht="81.6" hidden="false" customHeight="false" outlineLevel="0" collapsed="false">
      <c r="A32" s="32"/>
      <c r="B32" s="32" t="s">
        <v>119</v>
      </c>
      <c r="C32" s="46" t="n">
        <v>5020069170</v>
      </c>
      <c r="D32" s="69" t="n">
        <v>100</v>
      </c>
      <c r="E32" s="65" t="n">
        <f aca="false">'приложение 11'!I671</f>
        <v>855200</v>
      </c>
      <c r="F32" s="65" t="n">
        <f aca="false">'приложение 11'!W671</f>
        <v>855200</v>
      </c>
    </row>
    <row r="33" customFormat="false" ht="33.6" hidden="false" customHeight="false" outlineLevel="0" collapsed="false">
      <c r="A33" s="32"/>
      <c r="B33" s="32" t="s">
        <v>109</v>
      </c>
      <c r="C33" s="46" t="n">
        <v>5020069170</v>
      </c>
      <c r="D33" s="33" t="s">
        <v>110</v>
      </c>
      <c r="E33" s="65" t="n">
        <f aca="false">'приложение 11'!I672</f>
        <v>161900</v>
      </c>
      <c r="F33" s="65" t="n">
        <f aca="false">'приложение 11'!W672</f>
        <v>161900</v>
      </c>
    </row>
    <row r="34" customFormat="false" ht="17.6" hidden="false" customHeight="false" outlineLevel="0" collapsed="false">
      <c r="A34" s="32"/>
      <c r="B34" s="32" t="s">
        <v>113</v>
      </c>
      <c r="C34" s="46" t="n">
        <v>5020069170</v>
      </c>
      <c r="D34" s="33" t="s">
        <v>114</v>
      </c>
      <c r="E34" s="65" t="n">
        <f aca="false">'приложение 11'!I673</f>
        <v>100</v>
      </c>
      <c r="F34" s="65" t="n">
        <f aca="false">'приложение 11'!W673</f>
        <v>100</v>
      </c>
    </row>
    <row r="35" customFormat="false" ht="81.6" hidden="false" customHeight="false" outlineLevel="0" collapsed="false">
      <c r="A35" s="32"/>
      <c r="B35" s="32" t="s">
        <v>120</v>
      </c>
      <c r="C35" s="46" t="n">
        <v>5020069180</v>
      </c>
      <c r="D35" s="68"/>
      <c r="E35" s="65" t="n">
        <f aca="false">E36+E37+E38</f>
        <v>749300</v>
      </c>
      <c r="F35" s="65" t="n">
        <f aca="false">F36+F37+F38</f>
        <v>749300</v>
      </c>
    </row>
    <row r="36" customFormat="false" ht="81.6" hidden="false" customHeight="false" outlineLevel="0" collapsed="false">
      <c r="A36" s="32"/>
      <c r="B36" s="32" t="s">
        <v>119</v>
      </c>
      <c r="C36" s="46" t="n">
        <v>5020069180</v>
      </c>
      <c r="D36" s="68" t="n">
        <v>100</v>
      </c>
      <c r="E36" s="65" t="n">
        <f aca="false">'приложение 11'!I675</f>
        <v>668300</v>
      </c>
      <c r="F36" s="65" t="n">
        <f aca="false">'приложение 11'!W675</f>
        <v>668300</v>
      </c>
    </row>
    <row r="37" customFormat="false" ht="33.6" hidden="false" customHeight="false" outlineLevel="0" collapsed="false">
      <c r="A37" s="32"/>
      <c r="B37" s="32" t="s">
        <v>109</v>
      </c>
      <c r="C37" s="46" t="n">
        <v>5020069180</v>
      </c>
      <c r="D37" s="68" t="n">
        <v>200</v>
      </c>
      <c r="E37" s="65" t="n">
        <f aca="false">'приложение 11'!I676</f>
        <v>80900</v>
      </c>
      <c r="F37" s="65" t="n">
        <f aca="false">'приложение 11'!W676</f>
        <v>80900</v>
      </c>
    </row>
    <row r="38" customFormat="false" ht="17.6" hidden="false" customHeight="false" outlineLevel="0" collapsed="false">
      <c r="A38" s="32"/>
      <c r="B38" s="32" t="s">
        <v>113</v>
      </c>
      <c r="C38" s="46" t="n">
        <v>5020069180</v>
      </c>
      <c r="D38" s="68" t="n">
        <v>800</v>
      </c>
      <c r="E38" s="65" t="n">
        <f aca="false">'приложение 11'!I677</f>
        <v>100</v>
      </c>
      <c r="F38" s="65" t="n">
        <f aca="false">'приложение 11'!W677</f>
        <v>100</v>
      </c>
    </row>
    <row r="39" customFormat="false" ht="65.6" hidden="false" customHeight="false" outlineLevel="0" collapsed="false">
      <c r="A39" s="32"/>
      <c r="B39" s="32" t="s">
        <v>121</v>
      </c>
      <c r="C39" s="46" t="n">
        <v>5020069190</v>
      </c>
      <c r="D39" s="68"/>
      <c r="E39" s="65" t="n">
        <f aca="false">E40+E41+E42</f>
        <v>9146500</v>
      </c>
      <c r="F39" s="65" t="n">
        <f aca="false">F40+F41+F42</f>
        <v>9146500</v>
      </c>
    </row>
    <row r="40" customFormat="false" ht="81.6" hidden="false" customHeight="false" outlineLevel="0" collapsed="false">
      <c r="A40" s="32"/>
      <c r="B40" s="32" t="s">
        <v>119</v>
      </c>
      <c r="C40" s="46" t="n">
        <v>5020069190</v>
      </c>
      <c r="D40" s="68" t="n">
        <v>100</v>
      </c>
      <c r="E40" s="65" t="n">
        <f aca="false">'приложение 11'!I679</f>
        <v>8255500</v>
      </c>
      <c r="F40" s="65" t="n">
        <f aca="false">'приложение 11'!W679</f>
        <v>8255500</v>
      </c>
    </row>
    <row r="41" customFormat="false" ht="33.6" hidden="false" customHeight="false" outlineLevel="0" collapsed="false">
      <c r="A41" s="32"/>
      <c r="B41" s="32" t="s">
        <v>109</v>
      </c>
      <c r="C41" s="46" t="n">
        <v>5020069190</v>
      </c>
      <c r="D41" s="68" t="n">
        <v>200</v>
      </c>
      <c r="E41" s="65" t="n">
        <f aca="false">'приложение 11'!I680</f>
        <v>890400</v>
      </c>
      <c r="F41" s="65" t="n">
        <f aca="false">'приложение 11'!W680</f>
        <v>890400</v>
      </c>
    </row>
    <row r="42" customFormat="false" ht="17.6" hidden="false" customHeight="false" outlineLevel="0" collapsed="false">
      <c r="A42" s="32"/>
      <c r="B42" s="32" t="s">
        <v>113</v>
      </c>
      <c r="C42" s="46" t="n">
        <v>5020069190</v>
      </c>
      <c r="D42" s="68" t="n">
        <v>800</v>
      </c>
      <c r="E42" s="65" t="n">
        <f aca="false">'приложение 11'!I681</f>
        <v>600</v>
      </c>
      <c r="F42" s="65" t="n">
        <f aca="false">'приложение 11'!W681</f>
        <v>600</v>
      </c>
    </row>
    <row r="43" customFormat="false" ht="65.6" hidden="false" customHeight="false" outlineLevel="0" collapsed="false">
      <c r="A43" s="32"/>
      <c r="B43" s="32" t="s">
        <v>116</v>
      </c>
      <c r="C43" s="46" t="n">
        <v>5020069200</v>
      </c>
      <c r="D43" s="33"/>
      <c r="E43" s="65" t="n">
        <f aca="false">E44+E45</f>
        <v>4067600</v>
      </c>
      <c r="F43" s="65" t="n">
        <f aca="false">F44+F45</f>
        <v>4067600</v>
      </c>
    </row>
    <row r="44" customFormat="false" ht="81.6" hidden="false" customHeight="false" outlineLevel="0" collapsed="false">
      <c r="A44" s="32"/>
      <c r="B44" s="32" t="s">
        <v>106</v>
      </c>
      <c r="C44" s="46" t="n">
        <v>5020069200</v>
      </c>
      <c r="D44" s="33" t="s">
        <v>107</v>
      </c>
      <c r="E44" s="65" t="n">
        <f aca="false">'приложение 11'!I49</f>
        <v>3743600</v>
      </c>
      <c r="F44" s="65" t="n">
        <f aca="false">'приложение 11'!W49</f>
        <v>3743600</v>
      </c>
    </row>
    <row r="45" customFormat="false" ht="33.6" hidden="false" customHeight="false" outlineLevel="0" collapsed="false">
      <c r="A45" s="32"/>
      <c r="B45" s="32" t="s">
        <v>109</v>
      </c>
      <c r="C45" s="46" t="n">
        <v>5020069200</v>
      </c>
      <c r="D45" s="33" t="s">
        <v>110</v>
      </c>
      <c r="E45" s="65" t="n">
        <f aca="false">'приложение 11'!I50</f>
        <v>324000</v>
      </c>
      <c r="F45" s="65" t="n">
        <f aca="false">'приложение 11'!W50</f>
        <v>324000</v>
      </c>
    </row>
    <row r="46" s="61" customFormat="true" ht="49.6" hidden="false" customHeight="false" outlineLevel="0" collapsed="false">
      <c r="A46" s="57" t="s">
        <v>36</v>
      </c>
      <c r="B46" s="57" t="s">
        <v>122</v>
      </c>
      <c r="C46" s="62" t="n">
        <v>5100000000</v>
      </c>
      <c r="D46" s="70"/>
      <c r="E46" s="64" t="n">
        <f aca="false">E51+E65+E72+E47+E49+E68</f>
        <v>34323200</v>
      </c>
      <c r="F46" s="64" t="n">
        <f aca="false">F51+F65+F72+F47+F49+F68</f>
        <v>22343400</v>
      </c>
    </row>
    <row r="47" customFormat="false" ht="65.6" hidden="false" customHeight="false" outlineLevel="0" collapsed="false">
      <c r="A47" s="32"/>
      <c r="B47" s="32" t="s">
        <v>123</v>
      </c>
      <c r="C47" s="46" t="n">
        <v>5100010040</v>
      </c>
      <c r="D47" s="33"/>
      <c r="E47" s="65" t="n">
        <f aca="false">E48</f>
        <v>4670000</v>
      </c>
      <c r="F47" s="65" t="n">
        <f aca="false">F48</f>
        <v>0</v>
      </c>
    </row>
    <row r="48" customFormat="false" ht="33.6" hidden="false" customHeight="false" outlineLevel="0" collapsed="false">
      <c r="A48" s="32"/>
      <c r="B48" s="32" t="s">
        <v>109</v>
      </c>
      <c r="C48" s="46" t="n">
        <v>5100010040</v>
      </c>
      <c r="D48" s="33" t="s">
        <v>110</v>
      </c>
      <c r="E48" s="65" t="n">
        <f aca="false">'приложение 11'!I129</f>
        <v>4670000</v>
      </c>
      <c r="F48" s="65" t="n">
        <f aca="false">'приложение 11'!W129</f>
        <v>0</v>
      </c>
    </row>
    <row r="49" customFormat="false" ht="49.6" hidden="true" customHeight="false" outlineLevel="0" collapsed="false">
      <c r="A49" s="32"/>
      <c r="B49" s="32" t="s">
        <v>124</v>
      </c>
      <c r="C49" s="46" t="n">
        <v>5100010860</v>
      </c>
      <c r="D49" s="33"/>
      <c r="E49" s="65" t="n">
        <f aca="false">E50</f>
        <v>0</v>
      </c>
      <c r="F49" s="65" t="n">
        <f aca="false">F50</f>
        <v>0</v>
      </c>
    </row>
    <row r="50" customFormat="false" ht="33.6" hidden="true" customHeight="false" outlineLevel="0" collapsed="false">
      <c r="A50" s="32"/>
      <c r="B50" s="32" t="s">
        <v>125</v>
      </c>
      <c r="C50" s="46" t="n">
        <v>5100010860</v>
      </c>
      <c r="D50" s="33" t="s">
        <v>126</v>
      </c>
      <c r="E50" s="65" t="n">
        <f aca="false">'приложение 11'!I174</f>
        <v>0</v>
      </c>
      <c r="F50" s="65" t="n">
        <f aca="false">'приложение 11'!W174</f>
        <v>0</v>
      </c>
    </row>
    <row r="51" customFormat="false" ht="17.6" hidden="false" customHeight="false" outlineLevel="0" collapsed="false">
      <c r="A51" s="32"/>
      <c r="B51" s="32" t="s">
        <v>127</v>
      </c>
      <c r="C51" s="46" t="n">
        <v>5130000000</v>
      </c>
      <c r="D51" s="33"/>
      <c r="E51" s="65" t="n">
        <f aca="false">E54+E57+E59+E61+E63+E52</f>
        <v>6060000</v>
      </c>
      <c r="F51" s="65" t="n">
        <f aca="false">F54+F57+F59+F61+F63+F52</f>
        <v>0</v>
      </c>
    </row>
    <row r="52" customFormat="false" ht="65.6" hidden="false" customHeight="false" outlineLevel="0" collapsed="false">
      <c r="A52" s="32"/>
      <c r="B52" s="32" t="s">
        <v>128</v>
      </c>
      <c r="C52" s="46" t="n">
        <v>5130010070</v>
      </c>
      <c r="D52" s="33"/>
      <c r="E52" s="65" t="n">
        <f aca="false">E53</f>
        <v>1600000</v>
      </c>
      <c r="F52" s="65" t="n">
        <f aca="false">F53</f>
        <v>0</v>
      </c>
    </row>
    <row r="53" customFormat="false" ht="33.6" hidden="false" customHeight="false" outlineLevel="0" collapsed="false">
      <c r="A53" s="32"/>
      <c r="B53" s="32" t="s">
        <v>109</v>
      </c>
      <c r="C53" s="46" t="n">
        <v>5130010070</v>
      </c>
      <c r="D53" s="33" t="s">
        <v>110</v>
      </c>
      <c r="E53" s="65" t="n">
        <f aca="false">'приложение 11'!I145</f>
        <v>1600000</v>
      </c>
      <c r="F53" s="65" t="n">
        <f aca="false">'приложение 11'!W145</f>
        <v>0</v>
      </c>
    </row>
    <row r="54" customFormat="false" ht="33.6" hidden="true" customHeight="false" outlineLevel="0" collapsed="false">
      <c r="A54" s="32"/>
      <c r="B54" s="32" t="s">
        <v>129</v>
      </c>
      <c r="C54" s="46" t="n">
        <v>5130010220</v>
      </c>
      <c r="D54" s="33"/>
      <c r="E54" s="65" t="n">
        <f aca="false">E55+E56</f>
        <v>0</v>
      </c>
      <c r="F54" s="65" t="n">
        <f aca="false">F55+F56</f>
        <v>0</v>
      </c>
    </row>
    <row r="55" customFormat="false" ht="33.6" hidden="true" customHeight="false" outlineLevel="0" collapsed="false">
      <c r="A55" s="32"/>
      <c r="B55" s="32" t="s">
        <v>109</v>
      </c>
      <c r="C55" s="46" t="n">
        <v>5130010220</v>
      </c>
      <c r="D55" s="33" t="s">
        <v>110</v>
      </c>
      <c r="E55" s="65" t="n">
        <f aca="false">'приложение 11'!I132+'приложение 11'!I612</f>
        <v>0</v>
      </c>
      <c r="F55" s="65" t="n">
        <f aca="false">'приложение 11'!W132+'приложение 11'!W612</f>
        <v>0</v>
      </c>
    </row>
    <row r="56" customFormat="false" ht="49.6" hidden="true" customHeight="false" outlineLevel="0" collapsed="false">
      <c r="A56" s="32"/>
      <c r="B56" s="32" t="s">
        <v>130</v>
      </c>
      <c r="C56" s="46" t="n">
        <v>5130010220</v>
      </c>
      <c r="D56" s="33" t="s">
        <v>131</v>
      </c>
      <c r="E56" s="65" t="n">
        <f aca="false">'приложение 11'!I520+'приложение 11'!I549+'приложение 11'!I545</f>
        <v>0</v>
      </c>
      <c r="F56" s="65" t="n">
        <f aca="false">'приложение 11'!W520+'приложение 11'!W549+'приложение 11'!W545</f>
        <v>0</v>
      </c>
    </row>
    <row r="57" customFormat="false" ht="33.6" hidden="true" customHeight="false" outlineLevel="0" collapsed="false">
      <c r="A57" s="32"/>
      <c r="B57" s="32" t="s">
        <v>132</v>
      </c>
      <c r="C57" s="46" t="n">
        <v>5130010490</v>
      </c>
      <c r="D57" s="33"/>
      <c r="E57" s="65" t="n">
        <f aca="false">E58</f>
        <v>0</v>
      </c>
      <c r="F57" s="65" t="n">
        <f aca="false">F58</f>
        <v>0</v>
      </c>
    </row>
    <row r="58" customFormat="false" ht="33.6" hidden="true" customHeight="false" outlineLevel="0" collapsed="false">
      <c r="A58" s="32"/>
      <c r="B58" s="32" t="s">
        <v>109</v>
      </c>
      <c r="C58" s="46" t="n">
        <v>5130010490</v>
      </c>
      <c r="D58" s="33" t="s">
        <v>110</v>
      </c>
      <c r="E58" s="65" t="n">
        <f aca="false">'приложение 11'!I134</f>
        <v>0</v>
      </c>
      <c r="F58" s="65" t="n">
        <f aca="false">'приложение 11'!W134</f>
        <v>0</v>
      </c>
    </row>
    <row r="59" customFormat="false" ht="97.6" hidden="true" customHeight="false" outlineLevel="0" collapsed="false">
      <c r="A59" s="32"/>
      <c r="B59" s="32" t="s">
        <v>133</v>
      </c>
      <c r="C59" s="46" t="n">
        <v>5130010500</v>
      </c>
      <c r="D59" s="33"/>
      <c r="E59" s="65" t="n">
        <f aca="false">E60</f>
        <v>0</v>
      </c>
      <c r="F59" s="65" t="n">
        <f aca="false">F60</f>
        <v>0</v>
      </c>
    </row>
    <row r="60" customFormat="false" ht="33.6" hidden="true" customHeight="false" outlineLevel="0" collapsed="false">
      <c r="A60" s="32"/>
      <c r="B60" s="32" t="s">
        <v>109</v>
      </c>
      <c r="C60" s="46" t="n">
        <v>5130010500</v>
      </c>
      <c r="D60" s="33" t="s">
        <v>110</v>
      </c>
      <c r="E60" s="65" t="n">
        <f aca="false">'приложение 11'!I614+'приложение 11'!I547</f>
        <v>0</v>
      </c>
      <c r="F60" s="65" t="n">
        <f aca="false">'приложение 11'!W614+'приложение 11'!W547</f>
        <v>0</v>
      </c>
    </row>
    <row r="61" customFormat="false" ht="65.6" hidden="true" customHeight="false" outlineLevel="0" collapsed="false">
      <c r="A61" s="32"/>
      <c r="B61" s="32" t="s">
        <v>134</v>
      </c>
      <c r="C61" s="46" t="n">
        <v>5130010530</v>
      </c>
      <c r="D61" s="33"/>
      <c r="E61" s="65" t="n">
        <f aca="false">E62</f>
        <v>0</v>
      </c>
      <c r="F61" s="65" t="n">
        <f aca="false">F62</f>
        <v>0</v>
      </c>
    </row>
    <row r="62" customFormat="false" ht="33.6" hidden="true" customHeight="false" outlineLevel="0" collapsed="false">
      <c r="A62" s="32"/>
      <c r="B62" s="32" t="s">
        <v>109</v>
      </c>
      <c r="C62" s="46" t="n">
        <v>5130010530</v>
      </c>
      <c r="D62" s="33" t="s">
        <v>110</v>
      </c>
      <c r="E62" s="65" t="n">
        <f aca="false">'приложение 11'!I136</f>
        <v>0</v>
      </c>
      <c r="F62" s="65" t="n">
        <f aca="false">'приложение 11'!W136</f>
        <v>0</v>
      </c>
    </row>
    <row r="63" customFormat="false" ht="65.6" hidden="false" customHeight="false" outlineLevel="0" collapsed="false">
      <c r="A63" s="32"/>
      <c r="B63" s="32" t="s">
        <v>135</v>
      </c>
      <c r="C63" s="46" t="s">
        <v>136</v>
      </c>
      <c r="D63" s="68"/>
      <c r="E63" s="65" t="n">
        <f aca="false">E64</f>
        <v>4460000</v>
      </c>
      <c r="F63" s="65" t="n">
        <f aca="false">F64</f>
        <v>0</v>
      </c>
    </row>
    <row r="64" customFormat="false" ht="49.6" hidden="false" customHeight="false" outlineLevel="0" collapsed="false">
      <c r="A64" s="32"/>
      <c r="B64" s="32" t="s">
        <v>137</v>
      </c>
      <c r="C64" s="46" t="s">
        <v>136</v>
      </c>
      <c r="D64" s="68" t="n">
        <v>600</v>
      </c>
      <c r="E64" s="65" t="n">
        <f aca="false">'приложение 11'!I469</f>
        <v>4460000</v>
      </c>
      <c r="F64" s="65" t="n">
        <f aca="false">'приложение 11'!W469</f>
        <v>0</v>
      </c>
    </row>
    <row r="65" customFormat="false" ht="49.6" hidden="false" customHeight="false" outlineLevel="0" collapsed="false">
      <c r="A65" s="32"/>
      <c r="B65" s="32" t="s">
        <v>138</v>
      </c>
      <c r="C65" s="46" t="n">
        <v>5140000000</v>
      </c>
      <c r="D65" s="33"/>
      <c r="E65" s="65" t="n">
        <f aca="false">E66</f>
        <v>941000</v>
      </c>
      <c r="F65" s="65" t="n">
        <f aca="false">F66</f>
        <v>956000</v>
      </c>
    </row>
    <row r="66" customFormat="false" ht="49.6" hidden="false" customHeight="false" outlineLevel="0" collapsed="false">
      <c r="A66" s="32"/>
      <c r="B66" s="32" t="s">
        <v>138</v>
      </c>
      <c r="C66" s="46" t="n">
        <v>5140010610</v>
      </c>
      <c r="D66" s="33"/>
      <c r="E66" s="65" t="n">
        <f aca="false">E67</f>
        <v>941000</v>
      </c>
      <c r="F66" s="65" t="n">
        <f aca="false">F67</f>
        <v>956000</v>
      </c>
    </row>
    <row r="67" customFormat="false" ht="33.6" hidden="false" customHeight="false" outlineLevel="0" collapsed="false">
      <c r="A67" s="32"/>
      <c r="B67" s="32" t="s">
        <v>109</v>
      </c>
      <c r="C67" s="46" t="n">
        <v>5140010610</v>
      </c>
      <c r="D67" s="33" t="s">
        <v>110</v>
      </c>
      <c r="E67" s="65" t="n">
        <f aca="false">'приложение 11'!I617+'приложение 11'!I552</f>
        <v>941000</v>
      </c>
      <c r="F67" s="65" t="n">
        <f aca="false">'приложение 11'!W617+'приложение 11'!W552</f>
        <v>956000</v>
      </c>
    </row>
    <row r="68" customFormat="false" ht="33.6" hidden="false" customHeight="false" outlineLevel="0" collapsed="false">
      <c r="A68" s="32"/>
      <c r="B68" s="32" t="s">
        <v>139</v>
      </c>
      <c r="C68" s="46" t="n">
        <v>5150000000</v>
      </c>
      <c r="D68" s="33"/>
      <c r="E68" s="65" t="n">
        <f aca="false">E69</f>
        <v>22652200</v>
      </c>
      <c r="F68" s="65" t="n">
        <f aca="false">F69</f>
        <v>21387400</v>
      </c>
    </row>
    <row r="69" customFormat="false" ht="33.6" hidden="false" customHeight="false" outlineLevel="0" collapsed="false">
      <c r="A69" s="32"/>
      <c r="B69" s="32" t="s">
        <v>139</v>
      </c>
      <c r="C69" s="46" t="n">
        <v>5150010720</v>
      </c>
      <c r="D69" s="33"/>
      <c r="E69" s="65" t="n">
        <f aca="false">E70+E71</f>
        <v>22652200</v>
      </c>
      <c r="F69" s="65" t="n">
        <f aca="false">F70+F71</f>
        <v>21387400</v>
      </c>
    </row>
    <row r="70" customFormat="false" ht="33.6" hidden="false" customHeight="false" outlineLevel="0" collapsed="false">
      <c r="A70" s="32"/>
      <c r="B70" s="32" t="s">
        <v>109</v>
      </c>
      <c r="C70" s="46" t="n">
        <v>5150010720</v>
      </c>
      <c r="D70" s="33" t="s">
        <v>110</v>
      </c>
      <c r="E70" s="65" t="n">
        <f aca="false">'приложение 11'!I177</f>
        <v>6243200</v>
      </c>
      <c r="F70" s="65" t="n">
        <f aca="false">'приложение 11'!W177</f>
        <v>6340400</v>
      </c>
    </row>
    <row r="71" customFormat="false" ht="33.6" hidden="false" customHeight="false" outlineLevel="0" collapsed="false">
      <c r="A71" s="32"/>
      <c r="B71" s="32" t="s">
        <v>125</v>
      </c>
      <c r="C71" s="46" t="n">
        <v>5150010720</v>
      </c>
      <c r="D71" s="33" t="s">
        <v>126</v>
      </c>
      <c r="E71" s="65" t="n">
        <f aca="false">'приложение 11'!I178</f>
        <v>16409000</v>
      </c>
      <c r="F71" s="65" t="n">
        <f aca="false">'приложение 11'!W178</f>
        <v>15047000</v>
      </c>
    </row>
    <row r="72" customFormat="false" ht="49.6" hidden="true" customHeight="false" outlineLevel="0" collapsed="false">
      <c r="A72" s="32"/>
      <c r="B72" s="32" t="s">
        <v>140</v>
      </c>
      <c r="C72" s="46" t="n">
        <v>5190000000</v>
      </c>
      <c r="D72" s="33"/>
      <c r="E72" s="65" t="n">
        <f aca="false">E73</f>
        <v>0</v>
      </c>
      <c r="F72" s="65" t="n">
        <f aca="false">F73</f>
        <v>0</v>
      </c>
    </row>
    <row r="73" customFormat="false" ht="49.6" hidden="true" customHeight="false" outlineLevel="0" collapsed="false">
      <c r="A73" s="32"/>
      <c r="B73" s="32" t="s">
        <v>140</v>
      </c>
      <c r="C73" s="46" t="n">
        <v>5190010780</v>
      </c>
      <c r="D73" s="33"/>
      <c r="E73" s="65" t="n">
        <f aca="false">E74</f>
        <v>0</v>
      </c>
      <c r="F73" s="65" t="n">
        <f aca="false">F74</f>
        <v>0</v>
      </c>
    </row>
    <row r="74" customFormat="false" ht="33.6" hidden="true" customHeight="false" outlineLevel="0" collapsed="false">
      <c r="A74" s="32"/>
      <c r="B74" s="32" t="s">
        <v>109</v>
      </c>
      <c r="C74" s="46" t="n">
        <v>5190010780</v>
      </c>
      <c r="D74" s="33" t="s">
        <v>110</v>
      </c>
      <c r="E74" s="65" t="n">
        <f aca="false">'приложение 11'!I279</f>
        <v>0</v>
      </c>
      <c r="F74" s="65" t="n">
        <f aca="false">'приложение 11'!W279</f>
        <v>0</v>
      </c>
    </row>
    <row r="75" s="61" customFormat="true" ht="33.6" hidden="false" customHeight="false" outlineLevel="0" collapsed="false">
      <c r="A75" s="57" t="s">
        <v>44</v>
      </c>
      <c r="B75" s="57" t="s">
        <v>141</v>
      </c>
      <c r="C75" s="62" t="n">
        <v>5200000000</v>
      </c>
      <c r="D75" s="70"/>
      <c r="E75" s="64" t="n">
        <f aca="false">E76+E81+E88+E94+E104+E109+E99</f>
        <v>185411900</v>
      </c>
      <c r="F75" s="64" t="n">
        <f aca="false">F76+F81+F88+F94+F104+F109+F99</f>
        <v>189694000</v>
      </c>
    </row>
    <row r="76" customFormat="false" ht="17.6" hidden="false" customHeight="false" outlineLevel="0" collapsed="false">
      <c r="A76" s="32"/>
      <c r="B76" s="32" t="s">
        <v>142</v>
      </c>
      <c r="C76" s="46" t="n">
        <v>5210000000</v>
      </c>
      <c r="D76" s="33"/>
      <c r="E76" s="65" t="n">
        <f aca="false">E77</f>
        <v>90028900</v>
      </c>
      <c r="F76" s="65" t="n">
        <f aca="false">F77</f>
        <v>90880200</v>
      </c>
    </row>
    <row r="77" customFormat="false" ht="33.6" hidden="false" customHeight="false" outlineLevel="0" collapsed="false">
      <c r="A77" s="32"/>
      <c r="B77" s="66" t="s">
        <v>143</v>
      </c>
      <c r="C77" s="46" t="n">
        <v>5210000590</v>
      </c>
      <c r="D77" s="33"/>
      <c r="E77" s="65" t="n">
        <f aca="false">E78+E79+E80</f>
        <v>90028900</v>
      </c>
      <c r="F77" s="65" t="n">
        <f aca="false">F78+F79+F80</f>
        <v>90880200</v>
      </c>
    </row>
    <row r="78" customFormat="false" ht="81.6" hidden="false" customHeight="false" outlineLevel="0" collapsed="false">
      <c r="A78" s="32"/>
      <c r="B78" s="32" t="s">
        <v>106</v>
      </c>
      <c r="C78" s="46" t="n">
        <v>5210000590</v>
      </c>
      <c r="D78" s="33" t="s">
        <v>107</v>
      </c>
      <c r="E78" s="65" t="n">
        <f aca="false">'приложение 11'!I226+'приложение 11'!I64</f>
        <v>79628600</v>
      </c>
      <c r="F78" s="65" t="n">
        <f aca="false">'приложение 11'!W226+'приложение 11'!W64</f>
        <v>80344500</v>
      </c>
    </row>
    <row r="79" customFormat="false" ht="33.6" hidden="false" customHeight="false" outlineLevel="0" collapsed="false">
      <c r="A79" s="32"/>
      <c r="B79" s="32" t="s">
        <v>109</v>
      </c>
      <c r="C79" s="46" t="n">
        <v>5210000590</v>
      </c>
      <c r="D79" s="33" t="s">
        <v>110</v>
      </c>
      <c r="E79" s="65" t="n">
        <f aca="false">'приложение 11'!I227+'приложение 11'!I65</f>
        <v>10211300</v>
      </c>
      <c r="F79" s="65" t="n">
        <f aca="false">'приложение 11'!W227+'приложение 11'!W65</f>
        <v>10344700</v>
      </c>
    </row>
    <row r="80" customFormat="false" ht="17.6" hidden="false" customHeight="false" outlineLevel="0" collapsed="false">
      <c r="A80" s="32"/>
      <c r="B80" s="32" t="s">
        <v>113</v>
      </c>
      <c r="C80" s="46" t="n">
        <v>5210000590</v>
      </c>
      <c r="D80" s="33" t="s">
        <v>114</v>
      </c>
      <c r="E80" s="65" t="n">
        <f aca="false">'приложение 11'!I228+'приложение 11'!I66</f>
        <v>189000</v>
      </c>
      <c r="F80" s="65" t="n">
        <f aca="false">'приложение 11'!W228+'приложение 11'!W66</f>
        <v>191000</v>
      </c>
    </row>
    <row r="81" customFormat="false" ht="17.6" hidden="false" customHeight="false" outlineLevel="0" collapsed="false">
      <c r="A81" s="32"/>
      <c r="B81" s="71" t="s">
        <v>144</v>
      </c>
      <c r="C81" s="46" t="n">
        <v>5220000000</v>
      </c>
      <c r="D81" s="33"/>
      <c r="E81" s="65" t="n">
        <f aca="false">E82+E86</f>
        <v>20130800</v>
      </c>
      <c r="F81" s="65" t="n">
        <f aca="false">F82+F86</f>
        <v>20337300</v>
      </c>
    </row>
    <row r="82" customFormat="false" ht="33.6" hidden="false" customHeight="false" outlineLevel="0" collapsed="false">
      <c r="A82" s="32"/>
      <c r="B82" s="66" t="s">
        <v>143</v>
      </c>
      <c r="C82" s="46" t="n">
        <v>5220000590</v>
      </c>
      <c r="D82" s="33"/>
      <c r="E82" s="65" t="n">
        <f aca="false">E83+E84+E85</f>
        <v>20130800</v>
      </c>
      <c r="F82" s="65" t="n">
        <f aca="false">F83+F84+F85</f>
        <v>20337300</v>
      </c>
    </row>
    <row r="83" customFormat="false" ht="81.6" hidden="false" customHeight="false" outlineLevel="0" collapsed="false">
      <c r="A83" s="32"/>
      <c r="B83" s="32" t="s">
        <v>106</v>
      </c>
      <c r="C83" s="46" t="n">
        <v>5220000590</v>
      </c>
      <c r="D83" s="33" t="s">
        <v>107</v>
      </c>
      <c r="E83" s="65" t="n">
        <f aca="false">'приложение 11'!I69</f>
        <v>10622900</v>
      </c>
      <c r="F83" s="65" t="n">
        <f aca="false">'приложение 11'!W69</f>
        <v>10735400</v>
      </c>
    </row>
    <row r="84" customFormat="false" ht="33.6" hidden="false" customHeight="false" outlineLevel="0" collapsed="false">
      <c r="A84" s="32"/>
      <c r="B84" s="32" t="s">
        <v>109</v>
      </c>
      <c r="C84" s="46" t="n">
        <v>5220000590</v>
      </c>
      <c r="D84" s="33" t="s">
        <v>110</v>
      </c>
      <c r="E84" s="65" t="n">
        <f aca="false">'приложение 11'!I70</f>
        <v>9363900</v>
      </c>
      <c r="F84" s="65" t="n">
        <f aca="false">'приложение 11'!W70</f>
        <v>9456400</v>
      </c>
    </row>
    <row r="85" customFormat="false" ht="17.6" hidden="false" customHeight="false" outlineLevel="0" collapsed="false">
      <c r="A85" s="32"/>
      <c r="B85" s="32" t="s">
        <v>113</v>
      </c>
      <c r="C85" s="46" t="n">
        <v>5220000590</v>
      </c>
      <c r="D85" s="33" t="s">
        <v>114</v>
      </c>
      <c r="E85" s="65" t="n">
        <f aca="false">'приложение 11'!I71</f>
        <v>144000</v>
      </c>
      <c r="F85" s="65" t="n">
        <f aca="false">'приложение 11'!W71</f>
        <v>145500</v>
      </c>
    </row>
    <row r="86" customFormat="false" ht="33.6" hidden="true" customHeight="false" outlineLevel="0" collapsed="false">
      <c r="A86" s="32"/>
      <c r="B86" s="32" t="s">
        <v>145</v>
      </c>
      <c r="C86" s="46" t="s">
        <v>146</v>
      </c>
      <c r="D86" s="33"/>
      <c r="E86" s="65" t="n">
        <f aca="false">E87</f>
        <v>0</v>
      </c>
      <c r="F86" s="65" t="n">
        <f aca="false">F87</f>
        <v>0</v>
      </c>
    </row>
    <row r="87" customFormat="false" ht="33.6" hidden="true" customHeight="false" outlineLevel="0" collapsed="false">
      <c r="A87" s="32"/>
      <c r="B87" s="32" t="s">
        <v>109</v>
      </c>
      <c r="C87" s="46" t="s">
        <v>146</v>
      </c>
      <c r="D87" s="33" t="s">
        <v>110</v>
      </c>
      <c r="E87" s="65" t="n">
        <f aca="false">'приложение 11'!I73</f>
        <v>0</v>
      </c>
      <c r="F87" s="65" t="n">
        <f aca="false">'приложение 11'!W73</f>
        <v>0</v>
      </c>
    </row>
    <row r="88" customFormat="false" ht="17.6" hidden="false" customHeight="false" outlineLevel="0" collapsed="false">
      <c r="A88" s="32"/>
      <c r="B88" s="66" t="s">
        <v>147</v>
      </c>
      <c r="C88" s="46" t="n">
        <v>5240000000</v>
      </c>
      <c r="D88" s="33"/>
      <c r="E88" s="65" t="n">
        <f aca="false">E89</f>
        <v>31973000</v>
      </c>
      <c r="F88" s="65" t="n">
        <f aca="false">F89</f>
        <v>32184800</v>
      </c>
    </row>
    <row r="89" customFormat="false" ht="33.6" hidden="false" customHeight="false" outlineLevel="0" collapsed="false">
      <c r="A89" s="32"/>
      <c r="B89" s="66" t="s">
        <v>143</v>
      </c>
      <c r="C89" s="46" t="n">
        <v>5240000590</v>
      </c>
      <c r="D89" s="33"/>
      <c r="E89" s="65" t="n">
        <f aca="false">E90+E91+E93+E92</f>
        <v>31973000</v>
      </c>
      <c r="F89" s="65" t="n">
        <f aca="false">F90+F91+F93+F92</f>
        <v>32184800</v>
      </c>
    </row>
    <row r="90" customFormat="false" ht="81.6" hidden="false" customHeight="false" outlineLevel="0" collapsed="false">
      <c r="A90" s="32"/>
      <c r="B90" s="32" t="s">
        <v>106</v>
      </c>
      <c r="C90" s="46" t="n">
        <v>5240000590</v>
      </c>
      <c r="D90" s="33" t="s">
        <v>107</v>
      </c>
      <c r="E90" s="65" t="n">
        <f aca="false">'приложение 11'!I101+'приложение 11'!I125</f>
        <v>17327500</v>
      </c>
      <c r="F90" s="65" t="n">
        <f aca="false">'приложение 11'!W101+'приложение 11'!W125</f>
        <v>17511100</v>
      </c>
    </row>
    <row r="91" customFormat="false" ht="33.6" hidden="false" customHeight="false" outlineLevel="0" collapsed="false">
      <c r="A91" s="32"/>
      <c r="B91" s="32" t="s">
        <v>109</v>
      </c>
      <c r="C91" s="46" t="n">
        <v>5240000590</v>
      </c>
      <c r="D91" s="33" t="s">
        <v>110</v>
      </c>
      <c r="E91" s="65" t="n">
        <f aca="false">'приложение 11'!I102</f>
        <v>2614500</v>
      </c>
      <c r="F91" s="65" t="n">
        <f aca="false">'приложение 11'!W102</f>
        <v>2642400</v>
      </c>
    </row>
    <row r="92" customFormat="false" ht="17.6" hidden="false" customHeight="false" outlineLevel="0" collapsed="false">
      <c r="A92" s="32"/>
      <c r="B92" s="32" t="s">
        <v>148</v>
      </c>
      <c r="C92" s="46" t="n">
        <v>5240000590</v>
      </c>
      <c r="D92" s="33" t="s">
        <v>149</v>
      </c>
      <c r="E92" s="65" t="n">
        <f aca="false">'приложение 11'!I103</f>
        <v>12000000</v>
      </c>
      <c r="F92" s="65" t="n">
        <f aca="false">'приложение 11'!W103</f>
        <v>12000000</v>
      </c>
    </row>
    <row r="93" customFormat="false" ht="17.6" hidden="false" customHeight="false" outlineLevel="0" collapsed="false">
      <c r="A93" s="32"/>
      <c r="B93" s="32" t="s">
        <v>113</v>
      </c>
      <c r="C93" s="46" t="n">
        <v>5240000590</v>
      </c>
      <c r="D93" s="33" t="s">
        <v>114</v>
      </c>
      <c r="E93" s="65" t="n">
        <f aca="false">'приложение 11'!I104</f>
        <v>31000</v>
      </c>
      <c r="F93" s="65" t="n">
        <f aca="false">'приложение 11'!W104</f>
        <v>31300</v>
      </c>
    </row>
    <row r="94" customFormat="false" ht="17.6" hidden="false" customHeight="false" outlineLevel="0" collapsed="false">
      <c r="A94" s="32"/>
      <c r="B94" s="32" t="s">
        <v>150</v>
      </c>
      <c r="C94" s="46" t="n">
        <v>5250000000</v>
      </c>
      <c r="D94" s="68"/>
      <c r="E94" s="65" t="n">
        <f aca="false">E95</f>
        <v>19914000</v>
      </c>
      <c r="F94" s="65" t="n">
        <f aca="false">F95</f>
        <v>22679200</v>
      </c>
    </row>
    <row r="95" customFormat="false" ht="33.6" hidden="false" customHeight="false" outlineLevel="0" collapsed="false">
      <c r="A95" s="32"/>
      <c r="B95" s="32" t="s">
        <v>143</v>
      </c>
      <c r="C95" s="46" t="n">
        <v>5250000590</v>
      </c>
      <c r="D95" s="68"/>
      <c r="E95" s="65" t="n">
        <f aca="false">E96+E97+E98</f>
        <v>19914000</v>
      </c>
      <c r="F95" s="65" t="n">
        <f aca="false">F96+F97+F98</f>
        <v>22679200</v>
      </c>
    </row>
    <row r="96" customFormat="false" ht="81.6" hidden="false" customHeight="false" outlineLevel="0" collapsed="false">
      <c r="A96" s="32"/>
      <c r="B96" s="32" t="s">
        <v>106</v>
      </c>
      <c r="C96" s="46" t="n">
        <v>5250000590</v>
      </c>
      <c r="D96" s="68" t="n">
        <v>100</v>
      </c>
      <c r="E96" s="65" t="n">
        <f aca="false">'приложение 11'!I473+'приложение 11'!I556</f>
        <v>17085900</v>
      </c>
      <c r="F96" s="65" t="n">
        <f aca="false">'приложение 11'!W473+'приложение 11'!W556</f>
        <v>17669600</v>
      </c>
    </row>
    <row r="97" customFormat="false" ht="33.6" hidden="false" customHeight="false" outlineLevel="0" collapsed="false">
      <c r="A97" s="32"/>
      <c r="B97" s="32" t="s">
        <v>109</v>
      </c>
      <c r="C97" s="46" t="n">
        <v>5250000590</v>
      </c>
      <c r="D97" s="68" t="n">
        <v>200</v>
      </c>
      <c r="E97" s="65" t="n">
        <f aca="false">'приложение 11'!I474+'приложение 11'!I557</f>
        <v>2806100</v>
      </c>
      <c r="F97" s="65" t="n">
        <f aca="false">'приложение 11'!W474+'приложение 11'!W557</f>
        <v>4987400</v>
      </c>
    </row>
    <row r="98" customFormat="false" ht="17.6" hidden="false" customHeight="false" outlineLevel="0" collapsed="false">
      <c r="A98" s="32"/>
      <c r="B98" s="32" t="s">
        <v>113</v>
      </c>
      <c r="C98" s="46" t="n">
        <v>5250000590</v>
      </c>
      <c r="D98" s="68" t="n">
        <v>800</v>
      </c>
      <c r="E98" s="65" t="n">
        <f aca="false">'приложение 11'!I475+'приложение 11'!I558</f>
        <v>22000</v>
      </c>
      <c r="F98" s="65" t="n">
        <f aca="false">'приложение 11'!W475+'приложение 11'!W558</f>
        <v>22200</v>
      </c>
    </row>
    <row r="99" customFormat="false" ht="17.6" hidden="false" customHeight="false" outlineLevel="0" collapsed="false">
      <c r="A99" s="32"/>
      <c r="B99" s="32" t="s">
        <v>151</v>
      </c>
      <c r="C99" s="46" t="n">
        <v>5260000000</v>
      </c>
      <c r="D99" s="33"/>
      <c r="E99" s="65" t="n">
        <f aca="false">E100</f>
        <v>9204400</v>
      </c>
      <c r="F99" s="65" t="n">
        <f aca="false">F100</f>
        <v>9302000</v>
      </c>
    </row>
    <row r="100" customFormat="false" ht="33.6" hidden="false" customHeight="false" outlineLevel="0" collapsed="false">
      <c r="A100" s="32"/>
      <c r="B100" s="32" t="s">
        <v>143</v>
      </c>
      <c r="C100" s="46" t="n">
        <v>5260000590</v>
      </c>
      <c r="D100" s="33"/>
      <c r="E100" s="65" t="n">
        <f aca="false">E101+E102+E103</f>
        <v>9204400</v>
      </c>
      <c r="F100" s="65" t="n">
        <f aca="false">F101+F102+F103</f>
        <v>9302000</v>
      </c>
    </row>
    <row r="101" customFormat="false" ht="81.6" hidden="false" customHeight="false" outlineLevel="0" collapsed="false">
      <c r="A101" s="32"/>
      <c r="B101" s="32" t="s">
        <v>106</v>
      </c>
      <c r="C101" s="46" t="n">
        <v>5260000590</v>
      </c>
      <c r="D101" s="33" t="s">
        <v>107</v>
      </c>
      <c r="E101" s="65" t="n">
        <f aca="false">'приложение 11'!I76</f>
        <v>7888900</v>
      </c>
      <c r="F101" s="65" t="n">
        <f aca="false">'приложение 11'!W76</f>
        <v>7972500</v>
      </c>
    </row>
    <row r="102" customFormat="false" ht="33.6" hidden="false" customHeight="false" outlineLevel="0" collapsed="false">
      <c r="A102" s="32"/>
      <c r="B102" s="32" t="s">
        <v>109</v>
      </c>
      <c r="C102" s="46" t="n">
        <v>5260000590</v>
      </c>
      <c r="D102" s="33" t="s">
        <v>110</v>
      </c>
      <c r="E102" s="65" t="n">
        <f aca="false">'приложение 11'!I77</f>
        <v>1084500</v>
      </c>
      <c r="F102" s="65" t="n">
        <f aca="false">'приложение 11'!W77</f>
        <v>1096000</v>
      </c>
    </row>
    <row r="103" customFormat="false" ht="17.6" hidden="false" customHeight="false" outlineLevel="0" collapsed="false">
      <c r="A103" s="32"/>
      <c r="B103" s="32" t="s">
        <v>113</v>
      </c>
      <c r="C103" s="46" t="n">
        <v>5260000590</v>
      </c>
      <c r="D103" s="33" t="s">
        <v>114</v>
      </c>
      <c r="E103" s="65" t="n">
        <f aca="false">'приложение 11'!I78</f>
        <v>231000</v>
      </c>
      <c r="F103" s="65" t="n">
        <f aca="false">'приложение 11'!W78</f>
        <v>233500</v>
      </c>
    </row>
    <row r="104" customFormat="false" ht="17.6" hidden="false" customHeight="false" outlineLevel="0" collapsed="false">
      <c r="A104" s="32"/>
      <c r="B104" s="32" t="s">
        <v>152</v>
      </c>
      <c r="C104" s="46" t="n">
        <v>5270000000</v>
      </c>
      <c r="D104" s="68"/>
      <c r="E104" s="65" t="n">
        <f aca="false">E105</f>
        <v>11201900</v>
      </c>
      <c r="F104" s="65" t="n">
        <f aca="false">F105</f>
        <v>11320500</v>
      </c>
    </row>
    <row r="105" customFormat="false" ht="33.6" hidden="false" customHeight="false" outlineLevel="0" collapsed="false">
      <c r="A105" s="32"/>
      <c r="B105" s="32" t="s">
        <v>143</v>
      </c>
      <c r="C105" s="46" t="n">
        <v>5270000590</v>
      </c>
      <c r="D105" s="68"/>
      <c r="E105" s="65" t="n">
        <f aca="false">E106+E107+E108</f>
        <v>11201900</v>
      </c>
      <c r="F105" s="65" t="n">
        <f aca="false">F106+F107+F108</f>
        <v>11320500</v>
      </c>
    </row>
    <row r="106" customFormat="false" ht="81.6" hidden="false" customHeight="false" outlineLevel="0" collapsed="false">
      <c r="A106" s="32"/>
      <c r="B106" s="32" t="s">
        <v>106</v>
      </c>
      <c r="C106" s="46" t="n">
        <v>5270000590</v>
      </c>
      <c r="D106" s="68" t="n">
        <v>100</v>
      </c>
      <c r="E106" s="65" t="n">
        <f aca="false">'приложение 11'!I621</f>
        <v>9357700</v>
      </c>
      <c r="F106" s="65" t="n">
        <f aca="false">'приложение 11'!W621</f>
        <v>9456800</v>
      </c>
    </row>
    <row r="107" customFormat="false" ht="33.6" hidden="false" customHeight="false" outlineLevel="0" collapsed="false">
      <c r="A107" s="32"/>
      <c r="B107" s="32" t="s">
        <v>109</v>
      </c>
      <c r="C107" s="46" t="n">
        <v>5270000590</v>
      </c>
      <c r="D107" s="68" t="n">
        <v>200</v>
      </c>
      <c r="E107" s="65" t="n">
        <f aca="false">'приложение 11'!I622</f>
        <v>1836400</v>
      </c>
      <c r="F107" s="65" t="n">
        <f aca="false">'приложение 11'!W622</f>
        <v>1855800</v>
      </c>
    </row>
    <row r="108" customFormat="false" ht="17.6" hidden="false" customHeight="false" outlineLevel="0" collapsed="false">
      <c r="A108" s="32"/>
      <c r="B108" s="32" t="s">
        <v>113</v>
      </c>
      <c r="C108" s="46" t="n">
        <v>5270000590</v>
      </c>
      <c r="D108" s="68" t="n">
        <v>800</v>
      </c>
      <c r="E108" s="65" t="n">
        <f aca="false">'приложение 11'!I623</f>
        <v>7800</v>
      </c>
      <c r="F108" s="65" t="n">
        <f aca="false">'приложение 11'!W623</f>
        <v>7900</v>
      </c>
    </row>
    <row r="109" customFormat="false" ht="49.6" hidden="false" customHeight="false" outlineLevel="0" collapsed="false">
      <c r="A109" s="32"/>
      <c r="B109" s="32" t="s">
        <v>153</v>
      </c>
      <c r="C109" s="46" t="n">
        <v>5280000000</v>
      </c>
      <c r="D109" s="33"/>
      <c r="E109" s="65" t="n">
        <f aca="false">E110</f>
        <v>2958900</v>
      </c>
      <c r="F109" s="65" t="n">
        <f aca="false">F110</f>
        <v>2990000</v>
      </c>
    </row>
    <row r="110" customFormat="false" ht="33.6" hidden="false" customHeight="false" outlineLevel="0" collapsed="false">
      <c r="A110" s="32"/>
      <c r="B110" s="32" t="s">
        <v>154</v>
      </c>
      <c r="C110" s="46" t="n">
        <v>5280000590</v>
      </c>
      <c r="D110" s="33"/>
      <c r="E110" s="65" t="n">
        <f aca="false">E111+E112+E113</f>
        <v>2958900</v>
      </c>
      <c r="F110" s="65" t="n">
        <f aca="false">F111+F112+F113</f>
        <v>2990000</v>
      </c>
    </row>
    <row r="111" customFormat="false" ht="81.6" hidden="false" customHeight="false" outlineLevel="0" collapsed="false">
      <c r="A111" s="32"/>
      <c r="B111" s="32" t="s">
        <v>106</v>
      </c>
      <c r="C111" s="46" t="n">
        <v>5280000590</v>
      </c>
      <c r="D111" s="33" t="s">
        <v>107</v>
      </c>
      <c r="E111" s="65" t="n">
        <f aca="false">'приложение 11'!I626</f>
        <v>2800000</v>
      </c>
      <c r="F111" s="65" t="n">
        <f aca="false">'приложение 11'!W626</f>
        <v>2829600</v>
      </c>
    </row>
    <row r="112" customFormat="false" ht="33.6" hidden="false" customHeight="false" outlineLevel="0" collapsed="false">
      <c r="A112" s="32"/>
      <c r="B112" s="32" t="s">
        <v>109</v>
      </c>
      <c r="C112" s="46" t="n">
        <v>5280000590</v>
      </c>
      <c r="D112" s="33" t="s">
        <v>110</v>
      </c>
      <c r="E112" s="65" t="n">
        <f aca="false">'приложение 11'!I627</f>
        <v>157200</v>
      </c>
      <c r="F112" s="65" t="n">
        <f aca="false">'приложение 11'!W627</f>
        <v>158700</v>
      </c>
    </row>
    <row r="113" customFormat="false" ht="17.6" hidden="false" customHeight="false" outlineLevel="0" collapsed="false">
      <c r="A113" s="32"/>
      <c r="B113" s="32" t="s">
        <v>113</v>
      </c>
      <c r="C113" s="46" t="n">
        <v>5280000590</v>
      </c>
      <c r="D113" s="33" t="s">
        <v>114</v>
      </c>
      <c r="E113" s="65" t="n">
        <f aca="false">'приложение 11'!I628</f>
        <v>1700</v>
      </c>
      <c r="F113" s="65" t="n">
        <f aca="false">'приложение 11'!W628</f>
        <v>1700</v>
      </c>
    </row>
    <row r="114" s="61" customFormat="true" ht="33.6" hidden="false" customHeight="false" outlineLevel="0" collapsed="false">
      <c r="A114" s="57" t="s">
        <v>52</v>
      </c>
      <c r="B114" s="57" t="s">
        <v>155</v>
      </c>
      <c r="C114" s="62" t="n">
        <v>5300000000</v>
      </c>
      <c r="D114" s="70"/>
      <c r="E114" s="64" t="n">
        <f aca="false">E120+E115</f>
        <v>800300</v>
      </c>
      <c r="F114" s="64" t="n">
        <f aca="false">F120+F115</f>
        <v>1080300</v>
      </c>
    </row>
    <row r="115" customFormat="false" ht="17.6" hidden="false" customHeight="false" outlineLevel="0" collapsed="false">
      <c r="A115" s="32"/>
      <c r="B115" s="66" t="s">
        <v>156</v>
      </c>
      <c r="C115" s="46" t="n">
        <v>5310000000</v>
      </c>
      <c r="D115" s="33"/>
      <c r="E115" s="65" t="n">
        <f aca="false">E116+E118</f>
        <v>122700</v>
      </c>
      <c r="F115" s="65" t="n">
        <f aca="false">F116+F118</f>
        <v>122700</v>
      </c>
    </row>
    <row r="116" customFormat="false" ht="129.6" hidden="true" customHeight="false" outlineLevel="0" collapsed="false">
      <c r="A116" s="32"/>
      <c r="B116" s="66" t="s">
        <v>157</v>
      </c>
      <c r="C116" s="46" t="n">
        <v>5310060840</v>
      </c>
      <c r="D116" s="33"/>
      <c r="E116" s="65" t="n">
        <f aca="false">E117</f>
        <v>0</v>
      </c>
      <c r="F116" s="65" t="n">
        <f aca="false">F117</f>
        <v>0</v>
      </c>
    </row>
    <row r="117" customFormat="false" ht="33.6" hidden="true" customHeight="false" outlineLevel="0" collapsed="false">
      <c r="A117" s="32"/>
      <c r="B117" s="32" t="s">
        <v>109</v>
      </c>
      <c r="C117" s="46" t="n">
        <v>5310060840</v>
      </c>
      <c r="D117" s="33" t="s">
        <v>110</v>
      </c>
      <c r="E117" s="65" t="n">
        <f aca="false">'приложение 11'!I220</f>
        <v>0</v>
      </c>
      <c r="F117" s="65" t="n">
        <f aca="false">'приложение 11'!W220</f>
        <v>0</v>
      </c>
    </row>
    <row r="118" customFormat="false" ht="129.6" hidden="false" customHeight="false" outlineLevel="0" collapsed="false">
      <c r="A118" s="32"/>
      <c r="B118" s="32" t="s">
        <v>157</v>
      </c>
      <c r="C118" s="46" t="n">
        <v>5310069120</v>
      </c>
      <c r="D118" s="33"/>
      <c r="E118" s="65" t="n">
        <f aca="false">E119</f>
        <v>122700</v>
      </c>
      <c r="F118" s="65" t="n">
        <f aca="false">F119</f>
        <v>122700</v>
      </c>
    </row>
    <row r="119" customFormat="false" ht="33.6" hidden="false" customHeight="false" outlineLevel="0" collapsed="false">
      <c r="A119" s="32"/>
      <c r="B119" s="32" t="s">
        <v>109</v>
      </c>
      <c r="C119" s="46" t="n">
        <v>5310069120</v>
      </c>
      <c r="D119" s="33" t="s">
        <v>110</v>
      </c>
      <c r="E119" s="65" t="n">
        <f aca="false">'приложение 11'!I222+'приложение 11'!I658+'приложение 11'!I650</f>
        <v>122700</v>
      </c>
      <c r="F119" s="65" t="n">
        <f aca="false">'приложение 11'!W222+'приложение 11'!W658+'приложение 11'!W650</f>
        <v>122700</v>
      </c>
    </row>
    <row r="120" customFormat="false" ht="17.6" hidden="false" customHeight="false" outlineLevel="0" collapsed="false">
      <c r="A120" s="32"/>
      <c r="B120" s="32" t="s">
        <v>158</v>
      </c>
      <c r="C120" s="46" t="n">
        <v>5320000000</v>
      </c>
      <c r="D120" s="33"/>
      <c r="E120" s="65" t="n">
        <f aca="false">E121</f>
        <v>677600</v>
      </c>
      <c r="F120" s="65" t="n">
        <f aca="false">F121</f>
        <v>957600</v>
      </c>
    </row>
    <row r="121" customFormat="false" ht="17.6" hidden="false" customHeight="false" outlineLevel="0" collapsed="false">
      <c r="A121" s="32"/>
      <c r="B121" s="32" t="s">
        <v>159</v>
      </c>
      <c r="C121" s="46" t="n">
        <v>5320010350</v>
      </c>
      <c r="D121" s="33"/>
      <c r="E121" s="65" t="n">
        <f aca="false">E123+E122</f>
        <v>677600</v>
      </c>
      <c r="F121" s="65" t="n">
        <f aca="false">F123+F122</f>
        <v>957600</v>
      </c>
    </row>
    <row r="122" customFormat="false" ht="81.6" hidden="false" customHeight="false" outlineLevel="0" collapsed="false">
      <c r="A122" s="32"/>
      <c r="B122" s="32" t="s">
        <v>106</v>
      </c>
      <c r="C122" s="46" t="n">
        <v>5320010350</v>
      </c>
      <c r="D122" s="33" t="s">
        <v>107</v>
      </c>
      <c r="E122" s="65" t="n">
        <f aca="false">'приложение 11'!I632</f>
        <v>100000</v>
      </c>
      <c r="F122" s="65" t="n">
        <f aca="false">'приложение 11'!W632</f>
        <v>200000</v>
      </c>
    </row>
    <row r="123" customFormat="false" ht="33.6" hidden="false" customHeight="false" outlineLevel="0" collapsed="false">
      <c r="A123" s="32"/>
      <c r="B123" s="32" t="s">
        <v>109</v>
      </c>
      <c r="C123" s="46" t="n">
        <v>5320010350</v>
      </c>
      <c r="D123" s="33" t="s">
        <v>110</v>
      </c>
      <c r="E123" s="65" t="n">
        <f aca="false">'приложение 11'!I633</f>
        <v>577600</v>
      </c>
      <c r="F123" s="65" t="n">
        <f aca="false">'приложение 11'!W633</f>
        <v>757600</v>
      </c>
    </row>
    <row r="124" s="61" customFormat="true" ht="33.6" hidden="false" customHeight="false" outlineLevel="0" collapsed="false">
      <c r="A124" s="57" t="s">
        <v>57</v>
      </c>
      <c r="B124" s="57" t="s">
        <v>160</v>
      </c>
      <c r="C124" s="62" t="n">
        <v>5400000000</v>
      </c>
      <c r="D124" s="72"/>
      <c r="E124" s="64" t="n">
        <f aca="false">E125+E127+E129+E132+E146+E144+E134+E138+E136+E142+E140</f>
        <v>104292500</v>
      </c>
      <c r="F124" s="64" t="n">
        <f aca="false">F125+F127+F129+F132+F146+F144+F134+F138+F136+F142+F140</f>
        <v>106315200</v>
      </c>
    </row>
    <row r="125" customFormat="false" ht="65.6" hidden="false" customHeight="false" outlineLevel="0" collapsed="false">
      <c r="A125" s="32"/>
      <c r="B125" s="32" t="s">
        <v>161</v>
      </c>
      <c r="C125" s="46" t="n">
        <v>5400010620</v>
      </c>
      <c r="D125" s="33"/>
      <c r="E125" s="65" t="n">
        <f aca="false">E126</f>
        <v>6046400</v>
      </c>
      <c r="F125" s="65" t="n">
        <f aca="false">F126</f>
        <v>6046400</v>
      </c>
    </row>
    <row r="126" customFormat="false" ht="33.6" hidden="false" customHeight="false" outlineLevel="0" collapsed="false">
      <c r="A126" s="32"/>
      <c r="B126" s="32" t="s">
        <v>162</v>
      </c>
      <c r="C126" s="46" t="n">
        <v>5400010620</v>
      </c>
      <c r="D126" s="33" t="s">
        <v>163</v>
      </c>
      <c r="E126" s="65" t="n">
        <f aca="false">'приложение 11'!I239</f>
        <v>6046400</v>
      </c>
      <c r="F126" s="65" t="n">
        <f aca="false">'приложение 11'!W239</f>
        <v>6046400</v>
      </c>
    </row>
    <row r="127" customFormat="false" ht="145.6" hidden="true" customHeight="false" outlineLevel="0" collapsed="false">
      <c r="A127" s="32"/>
      <c r="B127" s="32" t="s">
        <v>164</v>
      </c>
      <c r="C127" s="46" t="n">
        <v>5400060580</v>
      </c>
      <c r="D127" s="33"/>
      <c r="E127" s="65" t="n">
        <f aca="false">E128</f>
        <v>0</v>
      </c>
      <c r="F127" s="65" t="n">
        <f aca="false">F128</f>
        <v>0</v>
      </c>
    </row>
    <row r="128" customFormat="false" ht="33.6" hidden="true" customHeight="false" outlineLevel="0" collapsed="false">
      <c r="A128" s="32"/>
      <c r="B128" s="32" t="s">
        <v>162</v>
      </c>
      <c r="C128" s="46" t="n">
        <v>5400060580</v>
      </c>
      <c r="D128" s="33" t="s">
        <v>163</v>
      </c>
      <c r="E128" s="65" t="n">
        <f aca="false">'приложение 11'!I243</f>
        <v>0</v>
      </c>
      <c r="F128" s="65" t="n">
        <f aca="false">'приложение 11'!W243</f>
        <v>0</v>
      </c>
    </row>
    <row r="129" customFormat="false" ht="97.6" hidden="false" customHeight="false" outlineLevel="0" collapsed="false">
      <c r="A129" s="32"/>
      <c r="B129" s="32" t="s">
        <v>165</v>
      </c>
      <c r="C129" s="46" t="n">
        <v>5400060710</v>
      </c>
      <c r="D129" s="68"/>
      <c r="E129" s="65" t="n">
        <f aca="false">E131+E130</f>
        <v>10543200</v>
      </c>
      <c r="F129" s="65" t="n">
        <f aca="false">F131+F130</f>
        <v>10543200</v>
      </c>
    </row>
    <row r="130" customFormat="false" ht="33.6" hidden="false" customHeight="false" outlineLevel="0" collapsed="false">
      <c r="A130" s="32"/>
      <c r="B130" s="32" t="s">
        <v>109</v>
      </c>
      <c r="C130" s="46" t="n">
        <v>5400060710</v>
      </c>
      <c r="D130" s="68" t="n">
        <v>200</v>
      </c>
      <c r="E130" s="65" t="n">
        <f aca="false">'приложение 11'!I496</f>
        <v>154800</v>
      </c>
      <c r="F130" s="65" t="n">
        <f aca="false">'приложение 11'!W496</f>
        <v>154800</v>
      </c>
    </row>
    <row r="131" customFormat="false" ht="33.6" hidden="false" customHeight="false" outlineLevel="0" collapsed="false">
      <c r="A131" s="32"/>
      <c r="B131" s="32" t="s">
        <v>162</v>
      </c>
      <c r="C131" s="46" t="n">
        <v>5400060710</v>
      </c>
      <c r="D131" s="68" t="n">
        <v>300</v>
      </c>
      <c r="E131" s="65" t="n">
        <f aca="false">'приложение 11'!I497</f>
        <v>10388400</v>
      </c>
      <c r="F131" s="65" t="n">
        <f aca="false">'приложение 11'!W497</f>
        <v>10388400</v>
      </c>
    </row>
    <row r="132" customFormat="false" ht="241.6" hidden="true" customHeight="false" outlineLevel="0" collapsed="false">
      <c r="A132" s="32"/>
      <c r="B132" s="32" t="s">
        <v>166</v>
      </c>
      <c r="C132" s="46" t="n">
        <v>5400061020</v>
      </c>
      <c r="D132" s="33"/>
      <c r="E132" s="65" t="n">
        <f aca="false">E133</f>
        <v>0</v>
      </c>
      <c r="F132" s="65" t="n">
        <f aca="false">F133</f>
        <v>0</v>
      </c>
    </row>
    <row r="133" customFormat="false" ht="33.6" hidden="true" customHeight="false" outlineLevel="0" collapsed="false">
      <c r="A133" s="32"/>
      <c r="B133" s="32" t="s">
        <v>162</v>
      </c>
      <c r="C133" s="46" t="n">
        <v>5400061020</v>
      </c>
      <c r="D133" s="33" t="s">
        <v>163</v>
      </c>
      <c r="E133" s="65" t="n">
        <f aca="false">'приложение 11'!I245</f>
        <v>0</v>
      </c>
      <c r="F133" s="65" t="n">
        <f aca="false">'приложение 11'!W245</f>
        <v>0</v>
      </c>
    </row>
    <row r="134" customFormat="false" ht="113.6" hidden="false" customHeight="false" outlineLevel="0" collapsed="false">
      <c r="A134" s="32"/>
      <c r="B134" s="32" t="s">
        <v>167</v>
      </c>
      <c r="C134" s="46" t="n">
        <v>5400069100</v>
      </c>
      <c r="D134" s="68"/>
      <c r="E134" s="65" t="n">
        <f aca="false">E135</f>
        <v>48507900</v>
      </c>
      <c r="F134" s="65" t="n">
        <f aca="false">F135</f>
        <v>50449200</v>
      </c>
    </row>
    <row r="135" customFormat="false" ht="33.6" hidden="false" customHeight="false" outlineLevel="0" collapsed="false">
      <c r="A135" s="32"/>
      <c r="B135" s="32" t="s">
        <v>162</v>
      </c>
      <c r="C135" s="46" t="n">
        <v>5400069100</v>
      </c>
      <c r="D135" s="68" t="n">
        <v>300</v>
      </c>
      <c r="E135" s="65" t="n">
        <f aca="false">'приложение 11'!I654</f>
        <v>48507900</v>
      </c>
      <c r="F135" s="65" t="n">
        <f aca="false">'приложение 11'!W654</f>
        <v>50449200</v>
      </c>
    </row>
    <row r="136" customFormat="false" ht="81.6" hidden="false" customHeight="false" outlineLevel="0" collapsed="false">
      <c r="A136" s="32"/>
      <c r="B136" s="32" t="s">
        <v>168</v>
      </c>
      <c r="C136" s="46" t="n">
        <v>5400069110</v>
      </c>
      <c r="D136" s="68"/>
      <c r="E136" s="65" t="n">
        <f aca="false">E137</f>
        <v>173400</v>
      </c>
      <c r="F136" s="65" t="n">
        <f aca="false">F137</f>
        <v>180300</v>
      </c>
    </row>
    <row r="137" customFormat="false" ht="33.6" hidden="false" customHeight="false" outlineLevel="0" collapsed="false">
      <c r="A137" s="32"/>
      <c r="B137" s="32" t="s">
        <v>162</v>
      </c>
      <c r="C137" s="46" t="n">
        <v>5400069110</v>
      </c>
      <c r="D137" s="68" t="n">
        <v>300</v>
      </c>
      <c r="E137" s="65" t="n">
        <f aca="false">'приложение 11'!I656</f>
        <v>173400</v>
      </c>
      <c r="F137" s="65" t="n">
        <f aca="false">'приложение 11'!W656</f>
        <v>180300</v>
      </c>
    </row>
    <row r="138" customFormat="false" ht="81.6" hidden="false" customHeight="false" outlineLevel="0" collapsed="false">
      <c r="A138" s="32"/>
      <c r="B138" s="32" t="s">
        <v>169</v>
      </c>
      <c r="C138" s="46" t="n">
        <v>5400069130</v>
      </c>
      <c r="D138" s="68"/>
      <c r="E138" s="65" t="n">
        <f aca="false">E139</f>
        <v>37389500</v>
      </c>
      <c r="F138" s="65" t="n">
        <f aca="false">F139</f>
        <v>37389500</v>
      </c>
    </row>
    <row r="139" customFormat="false" ht="33.6" hidden="false" customHeight="false" outlineLevel="0" collapsed="false">
      <c r="A139" s="32"/>
      <c r="B139" s="32" t="s">
        <v>162</v>
      </c>
      <c r="C139" s="46" t="n">
        <v>5400069130</v>
      </c>
      <c r="D139" s="68" t="n">
        <v>300</v>
      </c>
      <c r="E139" s="65" t="n">
        <f aca="false">'приложение 11'!I660</f>
        <v>37389500</v>
      </c>
      <c r="F139" s="65" t="n">
        <f aca="false">'приложение 11'!W660</f>
        <v>37389500</v>
      </c>
    </row>
    <row r="140" s="1" customFormat="true" ht="97.6" hidden="false" customHeight="false" outlineLevel="0" collapsed="false">
      <c r="B140" s="32" t="s">
        <v>170</v>
      </c>
      <c r="C140" s="46" t="n">
        <v>5400069140</v>
      </c>
      <c r="D140" s="68"/>
      <c r="E140" s="27" t="n">
        <f aca="false">E141</f>
        <v>178600</v>
      </c>
      <c r="F140" s="27" t="n">
        <f aca="false">F141</f>
        <v>178600</v>
      </c>
    </row>
    <row r="141" s="1" customFormat="true" ht="33.6" hidden="false" customHeight="false" outlineLevel="0" collapsed="false">
      <c r="B141" s="32" t="s">
        <v>162</v>
      </c>
      <c r="C141" s="46" t="n">
        <v>5400069140</v>
      </c>
      <c r="D141" s="68" t="n">
        <v>300</v>
      </c>
      <c r="E141" s="27" t="n">
        <f aca="false">'приложение 11'!I662</f>
        <v>178600</v>
      </c>
      <c r="F141" s="27" t="n">
        <f aca="false">'приложение 11'!W662</f>
        <v>178600</v>
      </c>
    </row>
    <row r="142" customFormat="false" ht="241.6" hidden="false" customHeight="false" outlineLevel="0" collapsed="false">
      <c r="A142" s="32"/>
      <c r="B142" s="32" t="s">
        <v>171</v>
      </c>
      <c r="C142" s="46" t="n">
        <v>5400069150</v>
      </c>
      <c r="D142" s="33"/>
      <c r="E142" s="65" t="n">
        <f aca="false">E143</f>
        <v>66000</v>
      </c>
      <c r="F142" s="65" t="n">
        <f aca="false">F143</f>
        <v>66000</v>
      </c>
    </row>
    <row r="143" customFormat="false" ht="33.6" hidden="false" customHeight="false" outlineLevel="0" collapsed="false">
      <c r="A143" s="32"/>
      <c r="B143" s="32" t="s">
        <v>162</v>
      </c>
      <c r="C143" s="46" t="n">
        <v>5400069150</v>
      </c>
      <c r="D143" s="33" t="s">
        <v>163</v>
      </c>
      <c r="E143" s="65" t="n">
        <f aca="false">'приложение 11'!I247+'приложение 11'!I664</f>
        <v>66000</v>
      </c>
      <c r="F143" s="65" t="n">
        <f aca="false">'приложение 11'!W247+'приложение 11'!W664</f>
        <v>66000</v>
      </c>
    </row>
    <row r="144" customFormat="false" ht="145.6" hidden="false" customHeight="false" outlineLevel="0" collapsed="false">
      <c r="A144" s="32"/>
      <c r="B144" s="32" t="s">
        <v>164</v>
      </c>
      <c r="C144" s="46" t="n">
        <v>5400069160</v>
      </c>
      <c r="D144" s="33"/>
      <c r="E144" s="65" t="n">
        <f aca="false">E145</f>
        <v>5200</v>
      </c>
      <c r="F144" s="65" t="n">
        <f aca="false">F145</f>
        <v>5200</v>
      </c>
    </row>
    <row r="145" customFormat="false" ht="33.6" hidden="false" customHeight="false" outlineLevel="0" collapsed="false">
      <c r="A145" s="32"/>
      <c r="B145" s="32" t="s">
        <v>162</v>
      </c>
      <c r="C145" s="46" t="n">
        <v>5400069160</v>
      </c>
      <c r="D145" s="33" t="s">
        <v>163</v>
      </c>
      <c r="E145" s="65" t="n">
        <f aca="false">'приложение 11'!I249+'приложение 11'!I666</f>
        <v>5200</v>
      </c>
      <c r="F145" s="65" t="n">
        <f aca="false">'приложение 11'!W249+'приложение 11'!W666</f>
        <v>5200</v>
      </c>
    </row>
    <row r="146" customFormat="false" ht="49.6" hidden="false" customHeight="false" outlineLevel="0" collapsed="false">
      <c r="A146" s="32"/>
      <c r="B146" s="32" t="s">
        <v>172</v>
      </c>
      <c r="C146" s="46" t="n">
        <v>5410000000</v>
      </c>
      <c r="D146" s="33"/>
      <c r="E146" s="65" t="n">
        <f aca="false">E147</f>
        <v>1382300</v>
      </c>
      <c r="F146" s="65" t="n">
        <f aca="false">F147</f>
        <v>1456800</v>
      </c>
    </row>
    <row r="147" customFormat="false" ht="177.6" hidden="false" customHeight="false" outlineLevel="0" collapsed="false">
      <c r="A147" s="32"/>
      <c r="B147" s="32" t="s">
        <v>173</v>
      </c>
      <c r="C147" s="46" t="s">
        <v>174</v>
      </c>
      <c r="D147" s="33"/>
      <c r="E147" s="65" t="n">
        <f aca="false">E148</f>
        <v>1382300</v>
      </c>
      <c r="F147" s="65" t="n">
        <f aca="false">F148</f>
        <v>1456800</v>
      </c>
    </row>
    <row r="148" customFormat="false" ht="33.6" hidden="false" customHeight="false" outlineLevel="0" collapsed="false">
      <c r="A148" s="32"/>
      <c r="B148" s="32" t="s">
        <v>162</v>
      </c>
      <c r="C148" s="46" t="s">
        <v>174</v>
      </c>
      <c r="D148" s="33" t="s">
        <v>163</v>
      </c>
      <c r="E148" s="65" t="n">
        <f aca="false">'приложение 11'!I252</f>
        <v>1382300</v>
      </c>
      <c r="F148" s="65" t="n">
        <f aca="false">'приложение 11'!W252</f>
        <v>1456800</v>
      </c>
    </row>
    <row r="149" s="61" customFormat="true" ht="49.6" hidden="false" customHeight="false" outlineLevel="0" collapsed="false">
      <c r="A149" s="57" t="s">
        <v>65</v>
      </c>
      <c r="B149" s="57" t="s">
        <v>175</v>
      </c>
      <c r="C149" s="62" t="n">
        <v>5500000000</v>
      </c>
      <c r="D149" s="70"/>
      <c r="E149" s="64" t="n">
        <f aca="false">E150+E154+E152</f>
        <v>8492800</v>
      </c>
      <c r="F149" s="64" t="n">
        <f aca="false">F150+F154+F152</f>
        <v>8492800</v>
      </c>
    </row>
    <row r="150" customFormat="false" ht="161.6" hidden="true" customHeight="false" outlineLevel="0" collapsed="false">
      <c r="A150" s="32"/>
      <c r="B150" s="32" t="s">
        <v>176</v>
      </c>
      <c r="C150" s="46" t="n">
        <v>5500060090</v>
      </c>
      <c r="D150" s="33"/>
      <c r="E150" s="65" t="n">
        <f aca="false">E151</f>
        <v>0</v>
      </c>
      <c r="F150" s="65" t="n">
        <f aca="false">F151</f>
        <v>0</v>
      </c>
    </row>
    <row r="151" customFormat="false" ht="17.6" hidden="true" customHeight="false" outlineLevel="0" collapsed="false">
      <c r="A151" s="32"/>
      <c r="B151" s="32" t="s">
        <v>113</v>
      </c>
      <c r="C151" s="46" t="n">
        <v>5500060090</v>
      </c>
      <c r="D151" s="33" t="s">
        <v>114</v>
      </c>
      <c r="E151" s="65" t="n">
        <f aca="false">'приложение 11'!I334</f>
        <v>0</v>
      </c>
      <c r="F151" s="65" t="n">
        <f aca="false">'приложение 11'!W334</f>
        <v>0</v>
      </c>
    </row>
    <row r="152" customFormat="false" ht="129.6" hidden="false" customHeight="false" outlineLevel="0" collapsed="false">
      <c r="A152" s="32"/>
      <c r="B152" s="32" t="s">
        <v>177</v>
      </c>
      <c r="C152" s="46" t="n">
        <v>5500060912</v>
      </c>
      <c r="D152" s="33"/>
      <c r="E152" s="65" t="n">
        <f aca="false">E153</f>
        <v>7833000</v>
      </c>
      <c r="F152" s="65" t="n">
        <f aca="false">F153</f>
        <v>7833000</v>
      </c>
    </row>
    <row r="153" customFormat="false" ht="17.6" hidden="false" customHeight="false" outlineLevel="0" collapsed="false">
      <c r="A153" s="32"/>
      <c r="B153" s="32" t="s">
        <v>113</v>
      </c>
      <c r="C153" s="46" t="n">
        <v>5500060912</v>
      </c>
      <c r="D153" s="33" t="s">
        <v>114</v>
      </c>
      <c r="E153" s="65" t="n">
        <f aca="false">'приложение 11'!I336</f>
        <v>7833000</v>
      </c>
      <c r="F153" s="65" t="n">
        <f aca="false">'приложение 11'!W336</f>
        <v>7833000</v>
      </c>
    </row>
    <row r="154" customFormat="false" ht="17.6" hidden="false" customHeight="false" outlineLevel="0" collapsed="false">
      <c r="A154" s="32"/>
      <c r="B154" s="32" t="s">
        <v>178</v>
      </c>
      <c r="C154" s="46" t="n">
        <v>5530000000</v>
      </c>
      <c r="D154" s="33"/>
      <c r="E154" s="65" t="n">
        <f aca="false">E155</f>
        <v>659800</v>
      </c>
      <c r="F154" s="65" t="n">
        <f aca="false">F155</f>
        <v>659800</v>
      </c>
    </row>
    <row r="155" customFormat="false" ht="145.6" hidden="false" customHeight="false" outlineLevel="0" collapsed="false">
      <c r="A155" s="32"/>
      <c r="B155" s="32" t="s">
        <v>179</v>
      </c>
      <c r="C155" s="46" t="n">
        <v>5530061650</v>
      </c>
      <c r="D155" s="33"/>
      <c r="E155" s="65" t="n">
        <f aca="false">E156</f>
        <v>659800</v>
      </c>
      <c r="F155" s="65" t="n">
        <f aca="false">F156</f>
        <v>659800</v>
      </c>
    </row>
    <row r="156" customFormat="false" ht="33.6" hidden="false" customHeight="false" outlineLevel="0" collapsed="false">
      <c r="A156" s="32"/>
      <c r="B156" s="32" t="s">
        <v>109</v>
      </c>
      <c r="C156" s="46" t="n">
        <v>5530061650</v>
      </c>
      <c r="D156" s="33" t="s">
        <v>110</v>
      </c>
      <c r="E156" s="65" t="n">
        <f aca="false">'приложение 11'!I339</f>
        <v>659800</v>
      </c>
      <c r="F156" s="65" t="n">
        <f aca="false">'приложение 11'!W339</f>
        <v>659800</v>
      </c>
    </row>
    <row r="157" s="61" customFormat="true" ht="33.6" hidden="false" customHeight="false" outlineLevel="0" collapsed="false">
      <c r="A157" s="57" t="s">
        <v>71</v>
      </c>
      <c r="B157" s="57" t="s">
        <v>180</v>
      </c>
      <c r="C157" s="62" t="n">
        <v>5600000000</v>
      </c>
      <c r="D157" s="70"/>
      <c r="E157" s="64" t="n">
        <f aca="false">E158</f>
        <v>15607800</v>
      </c>
      <c r="F157" s="64" t="n">
        <f aca="false">F158</f>
        <v>14104700</v>
      </c>
    </row>
    <row r="158" customFormat="false" ht="33.6" hidden="false" customHeight="false" outlineLevel="0" collapsed="false">
      <c r="A158" s="32"/>
      <c r="B158" s="32" t="s">
        <v>180</v>
      </c>
      <c r="C158" s="46" t="n">
        <v>5600010030</v>
      </c>
      <c r="D158" s="33"/>
      <c r="E158" s="65" t="n">
        <f aca="false">E159</f>
        <v>15607800</v>
      </c>
      <c r="F158" s="65" t="n">
        <f aca="false">F159</f>
        <v>14104700</v>
      </c>
    </row>
    <row r="159" customFormat="false" ht="33.6" hidden="false" customHeight="false" outlineLevel="0" collapsed="false">
      <c r="A159" s="32"/>
      <c r="B159" s="32" t="s">
        <v>109</v>
      </c>
      <c r="C159" s="46" t="n">
        <v>5600010030</v>
      </c>
      <c r="D159" s="33" t="s">
        <v>110</v>
      </c>
      <c r="E159" s="65" t="n">
        <f aca="false">'приложение 11'!I282+'приложение 11'!I14+'приложение 11'!I301+'приложение 11'!I351+'приложение 11'!I643+'приложение 11'!I81+'приложение 11'!I567+'приложение 11'!I363+'приложение 11'!I503+'приложение 11'!I314+'приложение 11'!I27+'приложение 11'!I320+'приложение 11'!I606</f>
        <v>15607800</v>
      </c>
      <c r="F159" s="65" t="n">
        <f aca="false">'приложение 11'!W282+'приложение 11'!W14+'приложение 11'!W301+'приложение 11'!W351+'приложение 11'!W643+'приложение 11'!W81+'приложение 11'!W567+'приложение 11'!W363+'приложение 11'!W503+'приложение 11'!W314+'приложение 11'!W27+'приложение 11'!W320+'приложение 11'!W606</f>
        <v>14104700</v>
      </c>
    </row>
    <row r="160" customFormat="false" ht="17.35" hidden="false" customHeight="false" outlineLevel="0" collapsed="false">
      <c r="A160" s="32"/>
      <c r="C160" s="46"/>
      <c r="D160" s="33"/>
      <c r="E160" s="65"/>
      <c r="F160" s="65"/>
    </row>
    <row r="161" s="61" customFormat="true" ht="33.6" hidden="false" customHeight="false" outlineLevel="0" collapsed="false">
      <c r="A161" s="57" t="s">
        <v>74</v>
      </c>
      <c r="B161" s="57" t="s">
        <v>181</v>
      </c>
      <c r="C161" s="62" t="n">
        <v>5700000000</v>
      </c>
      <c r="D161" s="70"/>
      <c r="E161" s="64" t="n">
        <f aca="false">E162+E165</f>
        <v>20000000</v>
      </c>
      <c r="F161" s="64" t="n">
        <f aca="false">F162+F165</f>
        <v>20000000</v>
      </c>
    </row>
    <row r="162" customFormat="false" ht="33.6" hidden="false" customHeight="false" outlineLevel="0" collapsed="false">
      <c r="A162" s="32"/>
      <c r="B162" s="32" t="s">
        <v>182</v>
      </c>
      <c r="C162" s="46" t="n">
        <v>5710000000</v>
      </c>
      <c r="D162" s="33"/>
      <c r="E162" s="65" t="n">
        <f aca="false">E163</f>
        <v>20000000</v>
      </c>
      <c r="F162" s="65" t="n">
        <f aca="false">F163</f>
        <v>20000000</v>
      </c>
    </row>
    <row r="163" customFormat="false" ht="33.6" hidden="false" customHeight="false" outlineLevel="0" collapsed="false">
      <c r="A163" s="32"/>
      <c r="B163" s="32" t="s">
        <v>183</v>
      </c>
      <c r="C163" s="46" t="s">
        <v>184</v>
      </c>
      <c r="D163" s="33"/>
      <c r="E163" s="65" t="n">
        <f aca="false">E164</f>
        <v>20000000</v>
      </c>
      <c r="F163" s="65" t="n">
        <f aca="false">F164</f>
        <v>20000000</v>
      </c>
    </row>
    <row r="164" customFormat="false" ht="17.6" hidden="false" customHeight="false" outlineLevel="0" collapsed="false">
      <c r="A164" s="32"/>
      <c r="B164" s="32" t="s">
        <v>148</v>
      </c>
      <c r="C164" s="46" t="s">
        <v>184</v>
      </c>
      <c r="D164" s="33" t="s">
        <v>149</v>
      </c>
      <c r="E164" s="65" t="n">
        <f aca="false">'приложение 11'!I294</f>
        <v>20000000</v>
      </c>
      <c r="F164" s="65" t="n">
        <f aca="false">'приложение 11'!W294</f>
        <v>20000000</v>
      </c>
    </row>
    <row r="165" customFormat="false" ht="33.6" hidden="true" customHeight="false" outlineLevel="0" collapsed="false">
      <c r="A165" s="32"/>
      <c r="B165" s="32" t="s">
        <v>185</v>
      </c>
      <c r="C165" s="46" t="n">
        <v>5720000000</v>
      </c>
      <c r="D165" s="33"/>
      <c r="E165" s="65" t="n">
        <f aca="false">E166</f>
        <v>0</v>
      </c>
      <c r="F165" s="65" t="n">
        <f aca="false">F166</f>
        <v>0</v>
      </c>
    </row>
    <row r="166" customFormat="false" ht="33.6" hidden="true" customHeight="false" outlineLevel="0" collapsed="false">
      <c r="A166" s="32"/>
      <c r="B166" s="32" t="s">
        <v>186</v>
      </c>
      <c r="C166" s="46" t="n">
        <v>5720010090</v>
      </c>
      <c r="D166" s="33"/>
      <c r="E166" s="65" t="n">
        <f aca="false">E167</f>
        <v>0</v>
      </c>
      <c r="F166" s="65" t="n">
        <f aca="false">F167</f>
        <v>0</v>
      </c>
    </row>
    <row r="167" customFormat="false" ht="33.6" hidden="true" customHeight="false" outlineLevel="0" collapsed="false">
      <c r="A167" s="32"/>
      <c r="B167" s="32" t="s">
        <v>187</v>
      </c>
      <c r="C167" s="46" t="n">
        <v>5720010090</v>
      </c>
      <c r="D167" s="33" t="s">
        <v>188</v>
      </c>
      <c r="E167" s="65" t="n">
        <f aca="false">'приложение 11'!I288</f>
        <v>0</v>
      </c>
      <c r="F167" s="65" t="n">
        <f aca="false">'приложение 11'!X288</f>
        <v>0</v>
      </c>
    </row>
    <row r="168" s="61" customFormat="true" ht="17.6" hidden="false" customHeight="false" outlineLevel="0" collapsed="false">
      <c r="A168" s="57" t="s">
        <v>79</v>
      </c>
      <c r="B168" s="57" t="s">
        <v>189</v>
      </c>
      <c r="C168" s="62" t="n">
        <v>5800000000</v>
      </c>
      <c r="D168" s="72"/>
      <c r="E168" s="64" t="n">
        <f aca="false">E169+E212+E228</f>
        <v>1830203600</v>
      </c>
      <c r="F168" s="64" t="n">
        <f aca="false">F169+F212+F228</f>
        <v>1829340200</v>
      </c>
    </row>
    <row r="169" customFormat="false" ht="17.6" hidden="false" customHeight="false" outlineLevel="0" collapsed="false">
      <c r="A169" s="32"/>
      <c r="B169" s="32" t="s">
        <v>190</v>
      </c>
      <c r="C169" s="46" t="n">
        <v>5810000000</v>
      </c>
      <c r="D169" s="68"/>
      <c r="E169" s="65" t="n">
        <f aca="false">E174+E178+E182+E176+E180+E184+E201+E170+E172+E188+E186+E206</f>
        <v>1630426900</v>
      </c>
      <c r="F169" s="65" t="n">
        <f aca="false">F174+F178+F182+F176+F180+F184+F201+F170+F172+F188+F186+F207</f>
        <v>1627432900</v>
      </c>
    </row>
    <row r="170" customFormat="false" ht="33.6" hidden="false" customHeight="false" outlineLevel="0" collapsed="false">
      <c r="A170" s="32"/>
      <c r="B170" s="32" t="s">
        <v>143</v>
      </c>
      <c r="C170" s="46" t="n">
        <v>5810000590</v>
      </c>
      <c r="D170" s="68"/>
      <c r="E170" s="65" t="n">
        <f aca="false">E171</f>
        <v>316977600</v>
      </c>
      <c r="F170" s="65" t="n">
        <f aca="false">F171</f>
        <v>323236500</v>
      </c>
    </row>
    <row r="171" customFormat="false" ht="49.6" hidden="false" customHeight="false" outlineLevel="0" collapsed="false">
      <c r="A171" s="32"/>
      <c r="B171" s="32" t="s">
        <v>130</v>
      </c>
      <c r="C171" s="46" t="n">
        <v>5810000590</v>
      </c>
      <c r="D171" s="68" t="n">
        <v>600</v>
      </c>
      <c r="E171" s="65" t="n">
        <f aca="false">'приложение 11'!I369+'приложение 11'!I390</f>
        <v>316977600</v>
      </c>
      <c r="F171" s="65" t="n">
        <f aca="false">'приложение 11'!W369+'приложение 11'!W390</f>
        <v>323236500</v>
      </c>
    </row>
    <row r="172" customFormat="false" ht="17.6" hidden="false" customHeight="false" outlineLevel="0" collapsed="false">
      <c r="A172" s="32"/>
      <c r="B172" s="32" t="s">
        <v>191</v>
      </c>
      <c r="C172" s="46" t="n">
        <v>5810009020</v>
      </c>
      <c r="D172" s="68"/>
      <c r="E172" s="65" t="n">
        <f aca="false">E173</f>
        <v>3010700</v>
      </c>
      <c r="F172" s="65" t="n">
        <f aca="false">F173</f>
        <v>3042600</v>
      </c>
    </row>
    <row r="173" customFormat="false" ht="49.6" hidden="false" customHeight="false" outlineLevel="0" collapsed="false">
      <c r="A173" s="32"/>
      <c r="B173" s="32" t="s">
        <v>137</v>
      </c>
      <c r="C173" s="46" t="n">
        <v>5810009020</v>
      </c>
      <c r="D173" s="68" t="n">
        <v>600</v>
      </c>
      <c r="E173" s="65" t="n">
        <f aca="false">'приложение 11'!I371+'приложение 11'!I392</f>
        <v>3010700</v>
      </c>
      <c r="F173" s="65" t="n">
        <f aca="false">'приложение 11'!W371+'приложение 11'!W392</f>
        <v>3042600</v>
      </c>
    </row>
    <row r="174" customFormat="false" ht="145.6" hidden="false" customHeight="false" outlineLevel="0" collapsed="false">
      <c r="A174" s="32"/>
      <c r="B174" s="32" t="s">
        <v>192</v>
      </c>
      <c r="C174" s="46" t="n">
        <v>5810060820</v>
      </c>
      <c r="D174" s="68"/>
      <c r="E174" s="65" t="n">
        <f aca="false">E175</f>
        <v>2632100</v>
      </c>
      <c r="F174" s="65" t="n">
        <f aca="false">F175</f>
        <v>2737500</v>
      </c>
    </row>
    <row r="175" customFormat="false" ht="49.6" hidden="false" customHeight="false" outlineLevel="0" collapsed="false">
      <c r="A175" s="32"/>
      <c r="B175" s="32" t="s">
        <v>137</v>
      </c>
      <c r="C175" s="46" t="n">
        <v>5810060820</v>
      </c>
      <c r="D175" s="68" t="n">
        <v>600</v>
      </c>
      <c r="E175" s="65" t="n">
        <f aca="false">'приложение 11'!I373+'приложение 11'!I394</f>
        <v>2632100</v>
      </c>
      <c r="F175" s="65" t="n">
        <f aca="false">'приложение 11'!W373+'приложение 11'!W394</f>
        <v>2737500</v>
      </c>
    </row>
    <row r="176" customFormat="false" ht="81.6" hidden="false" customHeight="false" outlineLevel="0" collapsed="false">
      <c r="A176" s="32"/>
      <c r="B176" s="32" t="s">
        <v>193</v>
      </c>
      <c r="C176" s="46" t="n">
        <v>5810060825</v>
      </c>
      <c r="D176" s="68"/>
      <c r="E176" s="65" t="n">
        <f aca="false">E177</f>
        <v>37400</v>
      </c>
      <c r="F176" s="65" t="n">
        <f aca="false">F177</f>
        <v>37700</v>
      </c>
    </row>
    <row r="177" customFormat="false" ht="49.6" hidden="false" customHeight="false" outlineLevel="0" collapsed="false">
      <c r="A177" s="32"/>
      <c r="B177" s="32" t="s">
        <v>137</v>
      </c>
      <c r="C177" s="46" t="n">
        <v>5810060825</v>
      </c>
      <c r="D177" s="68" t="n">
        <v>600</v>
      </c>
      <c r="E177" s="65" t="n">
        <f aca="false">'приложение 11'!I375+'приложение 11'!I396</f>
        <v>37400</v>
      </c>
      <c r="F177" s="65" t="n">
        <f aca="false">'приложение 11'!W375+'приложение 11'!W396</f>
        <v>37700</v>
      </c>
    </row>
    <row r="178" customFormat="false" ht="97.6" hidden="false" customHeight="false" outlineLevel="0" collapsed="false">
      <c r="A178" s="32"/>
      <c r="B178" s="32" t="s">
        <v>194</v>
      </c>
      <c r="C178" s="46" t="n">
        <v>5810060860</v>
      </c>
      <c r="D178" s="68"/>
      <c r="E178" s="65" t="n">
        <f aca="false">E179</f>
        <v>1113321500</v>
      </c>
      <c r="F178" s="65" t="n">
        <f aca="false">F179</f>
        <v>1113321500</v>
      </c>
    </row>
    <row r="179" customFormat="false" ht="49.6" hidden="false" customHeight="false" outlineLevel="0" collapsed="false">
      <c r="A179" s="32"/>
      <c r="B179" s="32" t="s">
        <v>137</v>
      </c>
      <c r="C179" s="46" t="n">
        <v>5810060860</v>
      </c>
      <c r="D179" s="68" t="n">
        <v>600</v>
      </c>
      <c r="E179" s="65" t="n">
        <f aca="false">'приложение 11'!I377+'приложение 11'!I398</f>
        <v>1113321500</v>
      </c>
      <c r="F179" s="65" t="n">
        <f aca="false">'приложение 11'!W377+'приложение 11'!W398</f>
        <v>1113321500</v>
      </c>
    </row>
    <row r="180" customFormat="false" ht="49.6" hidden="true" customHeight="false" outlineLevel="0" collapsed="false">
      <c r="A180" s="32"/>
      <c r="B180" s="32" t="s">
        <v>195</v>
      </c>
      <c r="C180" s="46" t="n">
        <v>5810060865</v>
      </c>
      <c r="D180" s="68"/>
      <c r="E180" s="65" t="n">
        <f aca="false">E181</f>
        <v>0</v>
      </c>
      <c r="F180" s="65" t="n">
        <f aca="false">F181</f>
        <v>0</v>
      </c>
    </row>
    <row r="181" customFormat="false" ht="49.6" hidden="true" customHeight="false" outlineLevel="0" collapsed="false">
      <c r="A181" s="32"/>
      <c r="B181" s="32" t="s">
        <v>137</v>
      </c>
      <c r="C181" s="46" t="n">
        <v>5810060865</v>
      </c>
      <c r="D181" s="68" t="n">
        <v>600</v>
      </c>
      <c r="E181" s="65" t="n">
        <f aca="false">'приложение 11'!I379+'приложение 11'!I402</f>
        <v>0</v>
      </c>
      <c r="F181" s="65" t="n">
        <f aca="false">'приложение 11'!X379+'приложение 11'!X402</f>
        <v>0</v>
      </c>
    </row>
    <row r="182" customFormat="false" ht="65.6" hidden="false" customHeight="false" outlineLevel="0" collapsed="false">
      <c r="A182" s="32"/>
      <c r="B182" s="32" t="s">
        <v>196</v>
      </c>
      <c r="C182" s="46" t="n">
        <v>5810062370</v>
      </c>
      <c r="D182" s="68"/>
      <c r="E182" s="65" t="n">
        <f aca="false">E183</f>
        <v>2558500</v>
      </c>
      <c r="F182" s="65" t="n">
        <f aca="false">F183</f>
        <v>2558500</v>
      </c>
    </row>
    <row r="183" customFormat="false" ht="49.6" hidden="false" customHeight="false" outlineLevel="0" collapsed="false">
      <c r="A183" s="32"/>
      <c r="B183" s="32" t="s">
        <v>137</v>
      </c>
      <c r="C183" s="46" t="n">
        <v>5810062370</v>
      </c>
      <c r="D183" s="68" t="n">
        <v>600</v>
      </c>
      <c r="E183" s="65" t="n">
        <f aca="false">'приложение 11'!I400</f>
        <v>2558500</v>
      </c>
      <c r="F183" s="65" t="n">
        <f aca="false">'приложение 11'!W400</f>
        <v>2558500</v>
      </c>
    </row>
    <row r="184" customFormat="false" ht="193.6" hidden="false" customHeight="false" outlineLevel="0" collapsed="false">
      <c r="A184" s="32"/>
      <c r="B184" s="32" t="s">
        <v>197</v>
      </c>
      <c r="C184" s="46" t="n">
        <v>5810062500</v>
      </c>
      <c r="D184" s="68"/>
      <c r="E184" s="65" t="n">
        <f aca="false">E185</f>
        <v>4863400</v>
      </c>
      <c r="F184" s="65" t="n">
        <f aca="false">F185</f>
        <v>5072000</v>
      </c>
    </row>
    <row r="185" customFormat="false" ht="49.6" hidden="false" customHeight="false" outlineLevel="0" collapsed="false">
      <c r="A185" s="32"/>
      <c r="B185" s="32" t="s">
        <v>137</v>
      </c>
      <c r="C185" s="46" t="n">
        <v>5810062500</v>
      </c>
      <c r="D185" s="68" t="n">
        <v>600</v>
      </c>
      <c r="E185" s="65" t="n">
        <f aca="false">'приложение 11'!I404</f>
        <v>4863400</v>
      </c>
      <c r="F185" s="65" t="n">
        <f aca="false">'приложение 11'!W404</f>
        <v>5072000</v>
      </c>
    </row>
    <row r="186" customFormat="false" ht="129.6" hidden="false" customHeight="false" outlineLevel="0" collapsed="false">
      <c r="A186" s="32"/>
      <c r="B186" s="32" t="s">
        <v>198</v>
      </c>
      <c r="C186" s="46" t="n">
        <v>5810063540</v>
      </c>
      <c r="D186" s="68"/>
      <c r="E186" s="65" t="n">
        <f aca="false">E187</f>
        <v>1683800</v>
      </c>
      <c r="F186" s="65" t="n">
        <f aca="false">F187</f>
        <v>1751100</v>
      </c>
    </row>
    <row r="187" customFormat="false" ht="49.6" hidden="false" customHeight="false" outlineLevel="0" collapsed="false">
      <c r="A187" s="32"/>
      <c r="B187" s="32" t="s">
        <v>137</v>
      </c>
      <c r="C187" s="46" t="n">
        <v>5810063540</v>
      </c>
      <c r="D187" s="68" t="n">
        <v>600</v>
      </c>
      <c r="E187" s="65" t="n">
        <f aca="false">'приложение 11'!I406</f>
        <v>1683800</v>
      </c>
      <c r="F187" s="65" t="n">
        <f aca="false">'приложение 11'!W406</f>
        <v>1751100</v>
      </c>
    </row>
    <row r="188" customFormat="false" ht="33.6" hidden="false" customHeight="false" outlineLevel="0" collapsed="false">
      <c r="A188" s="32"/>
      <c r="B188" s="32" t="s">
        <v>199</v>
      </c>
      <c r="C188" s="46" t="n">
        <v>5810100000</v>
      </c>
      <c r="D188" s="68"/>
      <c r="E188" s="65" t="n">
        <f aca="false">E189+E191+E193+E195+E197+E199</f>
        <v>175802300</v>
      </c>
      <c r="F188" s="65" t="n">
        <f aca="false">F195+F191+F189+F199+F197+F193</f>
        <v>168088300</v>
      </c>
    </row>
    <row r="189" customFormat="false" ht="33.6" hidden="false" customHeight="false" outlineLevel="0" collapsed="false">
      <c r="A189" s="32"/>
      <c r="B189" s="32" t="s">
        <v>199</v>
      </c>
      <c r="C189" s="46" t="n">
        <v>5810100590</v>
      </c>
      <c r="D189" s="68"/>
      <c r="E189" s="65" t="n">
        <f aca="false">E190</f>
        <v>35340900</v>
      </c>
      <c r="F189" s="65" t="n">
        <f aca="false">F190</f>
        <v>31532200</v>
      </c>
    </row>
    <row r="190" customFormat="false" ht="49.6" hidden="false" customHeight="false" outlineLevel="0" collapsed="false">
      <c r="A190" s="32"/>
      <c r="B190" s="32" t="s">
        <v>137</v>
      </c>
      <c r="C190" s="46" t="n">
        <v>5810100590</v>
      </c>
      <c r="D190" s="68" t="n">
        <v>600</v>
      </c>
      <c r="E190" s="65" t="n">
        <f aca="false">'приложение 11'!I409+'приложение 11'!I382</f>
        <v>35340900</v>
      </c>
      <c r="F190" s="65" t="n">
        <f aca="false">'приложение 11'!W409+'приложение 11'!W382</f>
        <v>31532200</v>
      </c>
    </row>
    <row r="191" customFormat="false" ht="65.6" hidden="true" customHeight="false" outlineLevel="0" collapsed="false">
      <c r="A191" s="32"/>
      <c r="B191" s="32" t="s">
        <v>200</v>
      </c>
      <c r="C191" s="46" t="n">
        <v>5810153030</v>
      </c>
      <c r="D191" s="68"/>
      <c r="E191" s="65" t="n">
        <f aca="false">E192</f>
        <v>0</v>
      </c>
      <c r="F191" s="65" t="n">
        <f aca="false">F192</f>
        <v>0</v>
      </c>
    </row>
    <row r="192" customFormat="false" ht="49.6" hidden="true" customHeight="false" outlineLevel="0" collapsed="false">
      <c r="A192" s="32"/>
      <c r="B192" s="32" t="s">
        <v>137</v>
      </c>
      <c r="C192" s="46" t="n">
        <v>5810153030</v>
      </c>
      <c r="D192" s="68" t="n">
        <v>600</v>
      </c>
      <c r="E192" s="65" t="n">
        <f aca="false">'приложение 11'!I411</f>
        <v>0</v>
      </c>
      <c r="F192" s="65" t="n">
        <f aca="false">'приложение 11'!W411</f>
        <v>0</v>
      </c>
    </row>
    <row r="193" customFormat="false" ht="65.6" hidden="false" customHeight="false" outlineLevel="0" collapsed="false">
      <c r="A193" s="32"/>
      <c r="B193" s="32" t="s">
        <v>200</v>
      </c>
      <c r="C193" s="46" t="n">
        <v>5810153032</v>
      </c>
      <c r="D193" s="68"/>
      <c r="E193" s="65" t="n">
        <f aca="false">E194</f>
        <v>50387400</v>
      </c>
      <c r="F193" s="65" t="n">
        <f aca="false">F194</f>
        <v>50387400</v>
      </c>
    </row>
    <row r="194" customFormat="false" ht="49.6" hidden="false" customHeight="false" outlineLevel="0" collapsed="false">
      <c r="A194" s="32"/>
      <c r="B194" s="32" t="s">
        <v>137</v>
      </c>
      <c r="C194" s="46" t="n">
        <v>5810153032</v>
      </c>
      <c r="D194" s="68" t="n">
        <v>600</v>
      </c>
      <c r="E194" s="65" t="n">
        <f aca="false">'приложение 11'!I413</f>
        <v>50387400</v>
      </c>
      <c r="F194" s="65" t="n">
        <f aca="false">'приложение 11'!W413</f>
        <v>50387400</v>
      </c>
    </row>
    <row r="195" customFormat="false" ht="65.6" hidden="false" customHeight="false" outlineLevel="0" collapsed="false">
      <c r="A195" s="32"/>
      <c r="B195" s="32" t="s">
        <v>201</v>
      </c>
      <c r="C195" s="46" t="s">
        <v>202</v>
      </c>
      <c r="D195" s="68"/>
      <c r="E195" s="65" t="n">
        <f aca="false">E196</f>
        <v>74543100</v>
      </c>
      <c r="F195" s="65" t="n">
        <f aca="false">F196</f>
        <v>73497300</v>
      </c>
    </row>
    <row r="196" customFormat="false" ht="49.6" hidden="false" customHeight="false" outlineLevel="0" collapsed="false">
      <c r="A196" s="32"/>
      <c r="B196" s="32" t="s">
        <v>137</v>
      </c>
      <c r="C196" s="46" t="s">
        <v>202</v>
      </c>
      <c r="D196" s="68" t="n">
        <v>600</v>
      </c>
      <c r="E196" s="65" t="n">
        <f aca="false">'приложение 11'!I415</f>
        <v>74543100</v>
      </c>
      <c r="F196" s="65" t="n">
        <f aca="false">'приложение 11'!W415</f>
        <v>73497300</v>
      </c>
    </row>
    <row r="197" customFormat="false" ht="145.6" hidden="false" customHeight="false" outlineLevel="0" collapsed="false">
      <c r="A197" s="32"/>
      <c r="B197" s="32" t="s">
        <v>203</v>
      </c>
      <c r="C197" s="46" t="s">
        <v>204</v>
      </c>
      <c r="D197" s="68"/>
      <c r="E197" s="65" t="n">
        <f aca="false">E198</f>
        <v>2460800</v>
      </c>
      <c r="F197" s="65" t="n">
        <f aca="false">F198</f>
        <v>0</v>
      </c>
    </row>
    <row r="198" customFormat="false" ht="49.6" hidden="false" customHeight="false" outlineLevel="0" collapsed="false">
      <c r="A198" s="32"/>
      <c r="B198" s="32" t="s">
        <v>137</v>
      </c>
      <c r="C198" s="46" t="s">
        <v>204</v>
      </c>
      <c r="D198" s="68" t="n">
        <v>600</v>
      </c>
      <c r="E198" s="65" t="n">
        <f aca="false">'приложение 11'!I417</f>
        <v>2460800</v>
      </c>
      <c r="F198" s="65" t="n">
        <f aca="false">'приложение 11'!W417</f>
        <v>0</v>
      </c>
    </row>
    <row r="199" customFormat="false" ht="65.6" hidden="false" customHeight="false" outlineLevel="0" collapsed="false">
      <c r="A199" s="32"/>
      <c r="B199" s="32" t="s">
        <v>205</v>
      </c>
      <c r="C199" s="46" t="s">
        <v>206</v>
      </c>
      <c r="D199" s="68"/>
      <c r="E199" s="65" t="n">
        <f aca="false">E200</f>
        <v>13070100</v>
      </c>
      <c r="F199" s="65" t="n">
        <f aca="false">F200</f>
        <v>12671400</v>
      </c>
    </row>
    <row r="200" customFormat="false" ht="49.6" hidden="false" customHeight="false" outlineLevel="0" collapsed="false">
      <c r="A200" s="32"/>
      <c r="B200" s="32" t="s">
        <v>137</v>
      </c>
      <c r="C200" s="46" t="s">
        <v>206</v>
      </c>
      <c r="D200" s="68" t="n">
        <v>600</v>
      </c>
      <c r="E200" s="65" t="n">
        <f aca="false">'приложение 11'!I419</f>
        <v>13070100</v>
      </c>
      <c r="F200" s="65" t="n">
        <f aca="false">'приложение 11'!W419</f>
        <v>12671400</v>
      </c>
    </row>
    <row r="201" customFormat="false" ht="17.6" hidden="true" customHeight="false" outlineLevel="0" collapsed="false">
      <c r="A201" s="32"/>
      <c r="B201" s="32" t="s">
        <v>207</v>
      </c>
      <c r="C201" s="46" t="s">
        <v>208</v>
      </c>
      <c r="D201" s="68"/>
      <c r="E201" s="65" t="n">
        <f aca="false">E204+E202</f>
        <v>0</v>
      </c>
      <c r="F201" s="65" t="n">
        <f aca="false">F204+F202</f>
        <v>0</v>
      </c>
    </row>
    <row r="202" customFormat="false" ht="97.6" hidden="true" customHeight="false" outlineLevel="0" collapsed="false">
      <c r="A202" s="32"/>
      <c r="B202" s="32" t="s">
        <v>209</v>
      </c>
      <c r="C202" s="46" t="s">
        <v>210</v>
      </c>
      <c r="D202" s="68"/>
      <c r="E202" s="65" t="n">
        <f aca="false">E203</f>
        <v>0</v>
      </c>
      <c r="F202" s="65" t="n">
        <f aca="false">F203</f>
        <v>0</v>
      </c>
    </row>
    <row r="203" customFormat="false" ht="49.6" hidden="true" customHeight="false" outlineLevel="0" collapsed="false">
      <c r="A203" s="32"/>
      <c r="B203" s="32" t="s">
        <v>137</v>
      </c>
      <c r="C203" s="46" t="s">
        <v>210</v>
      </c>
      <c r="D203" s="68" t="n">
        <v>600</v>
      </c>
      <c r="E203" s="65" t="n">
        <f aca="false">'приложение 11'!I422</f>
        <v>0</v>
      </c>
      <c r="F203" s="65" t="n">
        <f aca="false">'приложение 11'!X422</f>
        <v>0</v>
      </c>
    </row>
    <row r="204" customFormat="false" ht="97.6" hidden="true" customHeight="false" outlineLevel="0" collapsed="false">
      <c r="A204" s="32"/>
      <c r="B204" s="32" t="s">
        <v>209</v>
      </c>
      <c r="C204" s="46" t="s">
        <v>211</v>
      </c>
      <c r="D204" s="68"/>
      <c r="E204" s="65" t="n">
        <f aca="false">E205</f>
        <v>0</v>
      </c>
      <c r="F204" s="65" t="n">
        <f aca="false">F205</f>
        <v>0</v>
      </c>
    </row>
    <row r="205" customFormat="false" ht="49.6" hidden="true" customHeight="false" outlineLevel="0" collapsed="false">
      <c r="A205" s="32"/>
      <c r="B205" s="32" t="s">
        <v>137</v>
      </c>
      <c r="C205" s="46" t="s">
        <v>211</v>
      </c>
      <c r="D205" s="68" t="n">
        <v>600</v>
      </c>
      <c r="E205" s="65" t="n">
        <f aca="false">'приложение 11'!I424</f>
        <v>0</v>
      </c>
      <c r="F205" s="65" t="n">
        <f aca="false">'приложение 11'!X424</f>
        <v>0</v>
      </c>
    </row>
    <row r="206" customFormat="false" ht="33.6" hidden="false" customHeight="false" outlineLevel="0" collapsed="false">
      <c r="A206" s="32"/>
      <c r="B206" s="73" t="s">
        <v>212</v>
      </c>
      <c r="C206" s="46" t="s">
        <v>213</v>
      </c>
      <c r="D206" s="68"/>
      <c r="E206" s="65" t="n">
        <f aca="false">E209+E207</f>
        <v>9539600</v>
      </c>
      <c r="F206" s="65" t="n">
        <f aca="false">F209+F207</f>
        <v>7587200</v>
      </c>
    </row>
    <row r="207" customFormat="false" ht="81.6" hidden="false" customHeight="false" outlineLevel="0" collapsed="false">
      <c r="A207" s="32"/>
      <c r="B207" s="32" t="s">
        <v>214</v>
      </c>
      <c r="C207" s="46" t="s">
        <v>215</v>
      </c>
      <c r="D207" s="68"/>
      <c r="E207" s="65" t="n">
        <f aca="false">E208</f>
        <v>7587200</v>
      </c>
      <c r="F207" s="65" t="n">
        <f aca="false">F208</f>
        <v>7587200</v>
      </c>
    </row>
    <row r="208" customFormat="false" ht="49.6" hidden="false" customHeight="false" outlineLevel="0" collapsed="false">
      <c r="A208" s="32"/>
      <c r="B208" s="32" t="s">
        <v>137</v>
      </c>
      <c r="C208" s="46" t="s">
        <v>215</v>
      </c>
      <c r="D208" s="68" t="n">
        <v>600</v>
      </c>
      <c r="E208" s="65" t="n">
        <f aca="false">'приложение 11'!I427</f>
        <v>7587200</v>
      </c>
      <c r="F208" s="65" t="n">
        <f aca="false">'приложение 11'!W427</f>
        <v>7587200</v>
      </c>
    </row>
    <row r="209" customFormat="false" ht="81.6" hidden="false" customHeight="false" outlineLevel="0" collapsed="false">
      <c r="A209" s="32"/>
      <c r="B209" s="73" t="s">
        <v>216</v>
      </c>
      <c r="C209" s="46" t="s">
        <v>217</v>
      </c>
      <c r="D209" s="68"/>
      <c r="E209" s="65" t="n">
        <f aca="false">E211+E210</f>
        <v>1952400</v>
      </c>
      <c r="F209" s="65" t="n">
        <f aca="false">F211+F210</f>
        <v>0</v>
      </c>
    </row>
    <row r="210" customFormat="false" ht="33.6" hidden="true" customHeight="false" outlineLevel="0" collapsed="false">
      <c r="A210" s="32"/>
      <c r="B210" s="32" t="s">
        <v>109</v>
      </c>
      <c r="C210" s="46" t="s">
        <v>217</v>
      </c>
      <c r="D210" s="68" t="n">
        <v>200</v>
      </c>
      <c r="E210" s="65" t="n">
        <f aca="false">'приложение 11'!I480</f>
        <v>0</v>
      </c>
      <c r="F210" s="65" t="n">
        <f aca="false">'приложение 11'!W481</f>
        <v>0</v>
      </c>
    </row>
    <row r="211" customFormat="false" ht="49.6" hidden="false" customHeight="false" outlineLevel="0" collapsed="false">
      <c r="A211" s="32"/>
      <c r="B211" s="32" t="s">
        <v>137</v>
      </c>
      <c r="C211" s="46" t="s">
        <v>217</v>
      </c>
      <c r="D211" s="68" t="n">
        <v>600</v>
      </c>
      <c r="E211" s="65" t="n">
        <f aca="false">'приложение 11'!I481</f>
        <v>1952400</v>
      </c>
      <c r="F211" s="65" t="n">
        <f aca="false">'приложение 11'!W481</f>
        <v>0</v>
      </c>
    </row>
    <row r="212" customFormat="false" ht="17.6" hidden="false" customHeight="false" outlineLevel="0" collapsed="false">
      <c r="A212" s="32"/>
      <c r="B212" s="32" t="s">
        <v>218</v>
      </c>
      <c r="C212" s="46" t="n">
        <v>5820000000</v>
      </c>
      <c r="D212" s="68"/>
      <c r="E212" s="65" t="n">
        <f aca="false">E213+E220+E218+E222+E216+E225</f>
        <v>196307300</v>
      </c>
      <c r="F212" s="65" t="n">
        <f aca="false">F213+F220+F218+F222+F216+F225</f>
        <v>198401100</v>
      </c>
    </row>
    <row r="213" customFormat="false" ht="33.6" hidden="false" customHeight="false" outlineLevel="0" collapsed="false">
      <c r="A213" s="32"/>
      <c r="B213" s="66" t="s">
        <v>143</v>
      </c>
      <c r="C213" s="46" t="n">
        <v>5820000590</v>
      </c>
      <c r="D213" s="68"/>
      <c r="E213" s="65" t="n">
        <f aca="false">E214+E215</f>
        <v>187014200</v>
      </c>
      <c r="F213" s="65" t="n">
        <f aca="false">F214+F215</f>
        <v>189101000</v>
      </c>
    </row>
    <row r="214" customFormat="false" ht="49.6" hidden="false" customHeight="false" outlineLevel="0" collapsed="false">
      <c r="A214" s="32"/>
      <c r="B214" s="32" t="s">
        <v>137</v>
      </c>
      <c r="C214" s="46" t="n">
        <v>5820000590</v>
      </c>
      <c r="D214" s="68" t="n">
        <v>600</v>
      </c>
      <c r="E214" s="65" t="n">
        <f aca="false">'приложение 11'!I438+'приложение 11'!I509</f>
        <v>187002200</v>
      </c>
      <c r="F214" s="65" t="n">
        <f aca="false">'приложение 11'!W438+'приложение 11'!W509</f>
        <v>189089000</v>
      </c>
    </row>
    <row r="215" customFormat="false" ht="17.6" hidden="false" customHeight="false" outlineLevel="0" collapsed="false">
      <c r="A215" s="32"/>
      <c r="B215" s="32" t="s">
        <v>113</v>
      </c>
      <c r="C215" s="46" t="n">
        <v>5820000590</v>
      </c>
      <c r="D215" s="68" t="n">
        <v>800</v>
      </c>
      <c r="E215" s="65" t="n">
        <f aca="false">'приложение 11'!I439</f>
        <v>12000</v>
      </c>
      <c r="F215" s="65" t="n">
        <f aca="false">'приложение 11'!W439</f>
        <v>12000</v>
      </c>
    </row>
    <row r="216" customFormat="false" ht="17.6" hidden="false" customHeight="false" outlineLevel="0" collapsed="false">
      <c r="A216" s="32"/>
      <c r="B216" s="32" t="s">
        <v>191</v>
      </c>
      <c r="C216" s="46" t="n">
        <v>5820009020</v>
      </c>
      <c r="D216" s="68"/>
      <c r="E216" s="65" t="n">
        <f aca="false">E217</f>
        <v>172000</v>
      </c>
      <c r="F216" s="65" t="n">
        <f aca="false">F217</f>
        <v>173900</v>
      </c>
    </row>
    <row r="217" customFormat="false" ht="49.6" hidden="false" customHeight="false" outlineLevel="0" collapsed="false">
      <c r="A217" s="32"/>
      <c r="B217" s="32" t="s">
        <v>137</v>
      </c>
      <c r="C217" s="46" t="n">
        <v>5820009020</v>
      </c>
      <c r="D217" s="68" t="n">
        <v>600</v>
      </c>
      <c r="E217" s="65" t="n">
        <f aca="false">'приложение 11'!I441</f>
        <v>172000</v>
      </c>
      <c r="F217" s="65" t="n">
        <f aca="false">'приложение 11'!W441</f>
        <v>173900</v>
      </c>
    </row>
    <row r="218" customFormat="false" ht="161.6" hidden="false" customHeight="false" outlineLevel="0" collapsed="false">
      <c r="A218" s="32"/>
      <c r="B218" s="32" t="s">
        <v>219</v>
      </c>
      <c r="C218" s="46" t="n">
        <v>5820060740</v>
      </c>
      <c r="D218" s="33"/>
      <c r="E218" s="65" t="n">
        <f aca="false">E219</f>
        <v>93700</v>
      </c>
      <c r="F218" s="65" t="n">
        <f aca="false">F219</f>
        <v>93700</v>
      </c>
    </row>
    <row r="219" customFormat="false" ht="49.6" hidden="false" customHeight="false" outlineLevel="0" collapsed="false">
      <c r="A219" s="32"/>
      <c r="B219" s="32" t="s">
        <v>137</v>
      </c>
      <c r="C219" s="46" t="n">
        <v>5820060740</v>
      </c>
      <c r="D219" s="33" t="s">
        <v>131</v>
      </c>
      <c r="E219" s="65" t="n">
        <f aca="false">'приложение 11'!I443</f>
        <v>93700</v>
      </c>
      <c r="F219" s="65" t="n">
        <f aca="false">'приложение 11'!W443</f>
        <v>93700</v>
      </c>
    </row>
    <row r="220" customFormat="false" ht="145.6" hidden="false" customHeight="false" outlineLevel="0" collapsed="false">
      <c r="A220" s="32"/>
      <c r="B220" s="32" t="s">
        <v>192</v>
      </c>
      <c r="C220" s="46" t="n">
        <v>5820060820</v>
      </c>
      <c r="D220" s="68"/>
      <c r="E220" s="65" t="n">
        <f aca="false">E221</f>
        <v>127100</v>
      </c>
      <c r="F220" s="65" t="n">
        <f aca="false">F221</f>
        <v>132200</v>
      </c>
    </row>
    <row r="221" customFormat="false" ht="49.6" hidden="false" customHeight="false" outlineLevel="0" collapsed="false">
      <c r="A221" s="32"/>
      <c r="B221" s="32" t="s">
        <v>137</v>
      </c>
      <c r="C221" s="46" t="n">
        <v>5820060820</v>
      </c>
      <c r="D221" s="68" t="n">
        <v>600</v>
      </c>
      <c r="E221" s="65" t="n">
        <f aca="false">'приложение 11'!I511</f>
        <v>127100</v>
      </c>
      <c r="F221" s="65" t="n">
        <f aca="false">'приложение 11'!W511</f>
        <v>132200</v>
      </c>
    </row>
    <row r="222" customFormat="false" ht="97.6" hidden="false" customHeight="false" outlineLevel="0" collapsed="false">
      <c r="A222" s="32"/>
      <c r="B222" s="32" t="s">
        <v>220</v>
      </c>
      <c r="C222" s="46" t="n">
        <v>5820100000</v>
      </c>
      <c r="D222" s="68"/>
      <c r="E222" s="65" t="n">
        <f aca="false">E223</f>
        <v>8900300</v>
      </c>
      <c r="F222" s="65" t="n">
        <f aca="false">F223</f>
        <v>8900300</v>
      </c>
    </row>
    <row r="223" customFormat="false" ht="33.6" hidden="false" customHeight="false" outlineLevel="0" collapsed="false">
      <c r="A223" s="32"/>
      <c r="B223" s="32" t="s">
        <v>199</v>
      </c>
      <c r="C223" s="46" t="n">
        <v>5820100590</v>
      </c>
      <c r="D223" s="68"/>
      <c r="E223" s="65" t="n">
        <f aca="false">E224</f>
        <v>8900300</v>
      </c>
      <c r="F223" s="65" t="n">
        <f aca="false">F224</f>
        <v>8900300</v>
      </c>
    </row>
    <row r="224" customFormat="false" ht="49.6" hidden="false" customHeight="false" outlineLevel="0" collapsed="false">
      <c r="A224" s="32"/>
      <c r="B224" s="32" t="s">
        <v>137</v>
      </c>
      <c r="C224" s="46" t="n">
        <v>5820100590</v>
      </c>
      <c r="D224" s="68" t="n">
        <v>600</v>
      </c>
      <c r="E224" s="65" t="n">
        <f aca="false">'приложение 11'!I446</f>
        <v>8900300</v>
      </c>
      <c r="F224" s="65" t="n">
        <f aca="false">'приложение 11'!W446</f>
        <v>8900300</v>
      </c>
    </row>
    <row r="225" customFormat="false" ht="17.6" hidden="true" customHeight="false" outlineLevel="0" collapsed="false">
      <c r="A225" s="32"/>
      <c r="B225" s="32" t="s">
        <v>221</v>
      </c>
      <c r="C225" s="46" t="s">
        <v>222</v>
      </c>
      <c r="D225" s="68"/>
      <c r="E225" s="65" t="n">
        <f aca="false">E226</f>
        <v>0</v>
      </c>
      <c r="F225" s="65" t="n">
        <f aca="false">F226</f>
        <v>0</v>
      </c>
    </row>
    <row r="226" customFormat="false" ht="81.6" hidden="true" customHeight="false" outlineLevel="0" collapsed="false">
      <c r="A226" s="32"/>
      <c r="B226" s="32" t="s">
        <v>223</v>
      </c>
      <c r="C226" s="46" t="s">
        <v>224</v>
      </c>
      <c r="D226" s="68"/>
      <c r="E226" s="65" t="n">
        <f aca="false">E227</f>
        <v>0</v>
      </c>
      <c r="F226" s="65" t="n">
        <f aca="false">F227</f>
        <v>0</v>
      </c>
    </row>
    <row r="227" customFormat="false" ht="49.6" hidden="true" customHeight="false" outlineLevel="0" collapsed="false">
      <c r="A227" s="32"/>
      <c r="B227" s="32" t="s">
        <v>137</v>
      </c>
      <c r="C227" s="46" t="s">
        <v>224</v>
      </c>
      <c r="D227" s="68" t="n">
        <v>600</v>
      </c>
      <c r="E227" s="65" t="n">
        <f aca="false">'приложение 11'!I514</f>
        <v>0</v>
      </c>
      <c r="F227" s="65" t="n">
        <f aca="false">'приложение 11'!W514</f>
        <v>0</v>
      </c>
    </row>
    <row r="228" customFormat="false" ht="17.6" hidden="false" customHeight="false" outlineLevel="0" collapsed="false">
      <c r="A228" s="32"/>
      <c r="B228" s="32" t="s">
        <v>225</v>
      </c>
      <c r="C228" s="46" t="n">
        <v>5830000000</v>
      </c>
      <c r="D228" s="68"/>
      <c r="E228" s="65" t="n">
        <f aca="false">E229</f>
        <v>3469400</v>
      </c>
      <c r="F228" s="65" t="n">
        <f aca="false">F229</f>
        <v>3506200</v>
      </c>
    </row>
    <row r="229" customFormat="false" ht="33.6" hidden="false" customHeight="false" outlineLevel="0" collapsed="false">
      <c r="A229" s="32"/>
      <c r="B229" s="32" t="s">
        <v>143</v>
      </c>
      <c r="C229" s="46" t="n">
        <v>5830000590</v>
      </c>
      <c r="D229" s="68"/>
      <c r="E229" s="65" t="n">
        <f aca="false">E230</f>
        <v>3469400</v>
      </c>
      <c r="F229" s="65" t="n">
        <f aca="false">F230</f>
        <v>3506200</v>
      </c>
    </row>
    <row r="230" customFormat="false" ht="49.6" hidden="false" customHeight="false" outlineLevel="0" collapsed="false">
      <c r="A230" s="32"/>
      <c r="B230" s="32" t="s">
        <v>137</v>
      </c>
      <c r="C230" s="46" t="n">
        <v>5830000590</v>
      </c>
      <c r="D230" s="68" t="n">
        <v>600</v>
      </c>
      <c r="E230" s="65" t="n">
        <f aca="false">'приложение 11'!I451+'приложение 11'!K484</f>
        <v>3469400</v>
      </c>
      <c r="F230" s="65" t="n">
        <f aca="false">'приложение 11'!W451+'приложение 11'!W483</f>
        <v>3506200</v>
      </c>
    </row>
    <row r="231" s="61" customFormat="true" ht="65.6" hidden="false" customHeight="false" outlineLevel="0" collapsed="false">
      <c r="A231" s="57" t="s">
        <v>85</v>
      </c>
      <c r="B231" s="74" t="s">
        <v>226</v>
      </c>
      <c r="C231" s="62" t="n">
        <v>5900000000</v>
      </c>
      <c r="D231" s="72"/>
      <c r="E231" s="64" t="n">
        <f aca="false">E232+E235</f>
        <v>55971100</v>
      </c>
      <c r="F231" s="64" t="n">
        <f aca="false">F232+F235</f>
        <v>59708300</v>
      </c>
    </row>
    <row r="232" customFormat="false" ht="17.6" hidden="false" customHeight="false" outlineLevel="0" collapsed="false">
      <c r="A232" s="32"/>
      <c r="B232" s="32" t="s">
        <v>227</v>
      </c>
      <c r="C232" s="46" t="n">
        <v>5920000000</v>
      </c>
      <c r="D232" s="68"/>
      <c r="E232" s="65" t="n">
        <f aca="false">E233</f>
        <v>37838100</v>
      </c>
      <c r="F232" s="65" t="n">
        <f aca="false">F233</f>
        <v>40403900</v>
      </c>
    </row>
    <row r="233" customFormat="false" ht="33.6" hidden="false" customHeight="false" outlineLevel="0" collapsed="false">
      <c r="A233" s="32"/>
      <c r="B233" s="66" t="s">
        <v>143</v>
      </c>
      <c r="C233" s="46" t="n">
        <v>5920000590</v>
      </c>
      <c r="D233" s="68"/>
      <c r="E233" s="65" t="n">
        <f aca="false">E234</f>
        <v>37838100</v>
      </c>
      <c r="F233" s="65" t="n">
        <f aca="false">F234</f>
        <v>40403900</v>
      </c>
    </row>
    <row r="234" customFormat="false" ht="49.6" hidden="false" customHeight="false" outlineLevel="0" collapsed="false">
      <c r="A234" s="32"/>
      <c r="B234" s="32" t="s">
        <v>137</v>
      </c>
      <c r="C234" s="46" t="n">
        <v>5920000590</v>
      </c>
      <c r="D234" s="68" t="n">
        <v>600</v>
      </c>
      <c r="E234" s="65" t="n">
        <f aca="false">'приложение 11'!I526</f>
        <v>37838100</v>
      </c>
      <c r="F234" s="65" t="n">
        <f aca="false">'приложение 11'!W526</f>
        <v>40403900</v>
      </c>
    </row>
    <row r="235" customFormat="false" ht="17.6" hidden="false" customHeight="false" outlineLevel="0" collapsed="false">
      <c r="A235" s="32"/>
      <c r="B235" s="32" t="s">
        <v>228</v>
      </c>
      <c r="C235" s="46" t="n">
        <v>5930000000</v>
      </c>
      <c r="D235" s="68"/>
      <c r="E235" s="65" t="n">
        <f aca="false">E236+E238</f>
        <v>18133000</v>
      </c>
      <c r="F235" s="65" t="n">
        <f aca="false">F236+F238</f>
        <v>19304400</v>
      </c>
    </row>
    <row r="236" customFormat="false" ht="33.6" hidden="false" customHeight="false" outlineLevel="0" collapsed="false">
      <c r="A236" s="32"/>
      <c r="B236" s="66" t="s">
        <v>143</v>
      </c>
      <c r="C236" s="46" t="n">
        <v>5930000590</v>
      </c>
      <c r="D236" s="68"/>
      <c r="E236" s="65" t="n">
        <f aca="false">E237</f>
        <v>17525359.55</v>
      </c>
      <c r="F236" s="65" t="n">
        <f aca="false">F237</f>
        <v>18761815.73</v>
      </c>
    </row>
    <row r="237" customFormat="false" ht="49.6" hidden="false" customHeight="false" outlineLevel="0" collapsed="false">
      <c r="A237" s="32"/>
      <c r="B237" s="32" t="s">
        <v>137</v>
      </c>
      <c r="C237" s="46" t="n">
        <v>5930000590</v>
      </c>
      <c r="D237" s="68" t="n">
        <v>600</v>
      </c>
      <c r="E237" s="65" t="n">
        <f aca="false">'приложение 11'!I529</f>
        <v>17525359.55</v>
      </c>
      <c r="F237" s="65" t="n">
        <f aca="false">'приложение 11'!W529</f>
        <v>18761815.73</v>
      </c>
    </row>
    <row r="238" customFormat="false" ht="65.6" hidden="false" customHeight="false" outlineLevel="0" collapsed="false">
      <c r="A238" s="32"/>
      <c r="B238" s="32" t="s">
        <v>229</v>
      </c>
      <c r="C238" s="46" t="s">
        <v>230</v>
      </c>
      <c r="D238" s="68"/>
      <c r="E238" s="65" t="n">
        <f aca="false">E239</f>
        <v>607640.45</v>
      </c>
      <c r="F238" s="65" t="n">
        <f aca="false">F239</f>
        <v>542584.27</v>
      </c>
    </row>
    <row r="239" customFormat="false" ht="49.6" hidden="false" customHeight="false" outlineLevel="0" collapsed="false">
      <c r="A239" s="32"/>
      <c r="B239" s="32" t="s">
        <v>130</v>
      </c>
      <c r="C239" s="46" t="s">
        <v>230</v>
      </c>
      <c r="D239" s="68" t="n">
        <v>600</v>
      </c>
      <c r="E239" s="65" t="n">
        <f aca="false">'приложение 11'!I531</f>
        <v>607640.45</v>
      </c>
      <c r="F239" s="65" t="n">
        <f aca="false">'приложение 11'!W531</f>
        <v>542584.27</v>
      </c>
    </row>
    <row r="240" s="61" customFormat="true" ht="33.6" hidden="false" customHeight="false" outlineLevel="0" collapsed="false">
      <c r="A240" s="57" t="s">
        <v>231</v>
      </c>
      <c r="B240" s="57" t="s">
        <v>232</v>
      </c>
      <c r="C240" s="62" t="n">
        <v>6100000000</v>
      </c>
      <c r="D240" s="70"/>
      <c r="E240" s="64" t="n">
        <f aca="false">E254+E241+E243+E245+E249+E247+E251</f>
        <v>104192300</v>
      </c>
      <c r="F240" s="64" t="n">
        <f aca="false">F254+F241+F243+F245+F249+F247+F251</f>
        <v>105275500</v>
      </c>
    </row>
    <row r="241" customFormat="false" ht="33.6" hidden="false" customHeight="false" outlineLevel="0" collapsed="false">
      <c r="A241" s="32"/>
      <c r="B241" s="32" t="s">
        <v>143</v>
      </c>
      <c r="C241" s="46" t="n">
        <v>6100000590</v>
      </c>
      <c r="D241" s="33"/>
      <c r="E241" s="65" t="n">
        <f aca="false">E242</f>
        <v>99393900</v>
      </c>
      <c r="F241" s="65" t="n">
        <f aca="false">F242</f>
        <v>100447200</v>
      </c>
    </row>
    <row r="242" customFormat="false" ht="49.6" hidden="false" customHeight="false" outlineLevel="0" collapsed="false">
      <c r="A242" s="32"/>
      <c r="B242" s="32" t="s">
        <v>130</v>
      </c>
      <c r="C242" s="46" t="n">
        <v>6100000590</v>
      </c>
      <c r="D242" s="33" t="s">
        <v>131</v>
      </c>
      <c r="E242" s="65" t="n">
        <f aca="false">'приложение 11'!I582</f>
        <v>99393900</v>
      </c>
      <c r="F242" s="65" t="n">
        <f aca="false">'приложение 11'!W582</f>
        <v>100447200</v>
      </c>
    </row>
    <row r="243" customFormat="false" ht="161.6" hidden="false" customHeight="false" outlineLevel="0" collapsed="false">
      <c r="A243" s="32"/>
      <c r="B243" s="32" t="s">
        <v>219</v>
      </c>
      <c r="C243" s="46" t="n">
        <v>6100060740</v>
      </c>
      <c r="D243" s="33"/>
      <c r="E243" s="65" t="n">
        <f aca="false">E244</f>
        <v>93800</v>
      </c>
      <c r="F243" s="65" t="n">
        <f aca="false">F244</f>
        <v>93800</v>
      </c>
    </row>
    <row r="244" customFormat="false" ht="49.6" hidden="false" customHeight="false" outlineLevel="0" collapsed="false">
      <c r="A244" s="32"/>
      <c r="B244" s="32" t="s">
        <v>130</v>
      </c>
      <c r="C244" s="46" t="n">
        <v>6100060740</v>
      </c>
      <c r="D244" s="33" t="s">
        <v>131</v>
      </c>
      <c r="E244" s="65" t="n">
        <f aca="false">'приложение 11'!I584</f>
        <v>93800</v>
      </c>
      <c r="F244" s="65" t="n">
        <f aca="false">'приложение 11'!W584</f>
        <v>93800</v>
      </c>
    </row>
    <row r="245" customFormat="false" ht="49.6" hidden="true" customHeight="false" outlineLevel="0" collapsed="false">
      <c r="A245" s="32"/>
      <c r="B245" s="32" t="s">
        <v>233</v>
      </c>
      <c r="C245" s="46" t="s">
        <v>234</v>
      </c>
      <c r="D245" s="33"/>
      <c r="E245" s="65" t="n">
        <f aca="false">E246</f>
        <v>0</v>
      </c>
      <c r="F245" s="65" t="n">
        <f aca="false">F246</f>
        <v>0</v>
      </c>
    </row>
    <row r="246" customFormat="false" ht="49.6" hidden="true" customHeight="false" outlineLevel="0" collapsed="false">
      <c r="A246" s="32"/>
      <c r="B246" s="32" t="s">
        <v>130</v>
      </c>
      <c r="C246" s="46" t="s">
        <v>234</v>
      </c>
      <c r="D246" s="33" t="s">
        <v>131</v>
      </c>
      <c r="E246" s="65" t="n">
        <f aca="false">'приложение 11'!I586</f>
        <v>0</v>
      </c>
      <c r="F246" s="65" t="n">
        <f aca="false">'приложение 11'!X586</f>
        <v>0</v>
      </c>
    </row>
    <row r="247" customFormat="false" ht="49.6" hidden="false" customHeight="false" outlineLevel="0" collapsed="false">
      <c r="A247" s="32"/>
      <c r="B247" s="32" t="s">
        <v>235</v>
      </c>
      <c r="C247" s="46" t="s">
        <v>236</v>
      </c>
      <c r="D247" s="33"/>
      <c r="E247" s="65" t="n">
        <f aca="false">E248</f>
        <v>1133200</v>
      </c>
      <c r="F247" s="65" t="n">
        <f aca="false">F248</f>
        <v>1133200</v>
      </c>
    </row>
    <row r="248" customFormat="false" ht="49.6" hidden="false" customHeight="false" outlineLevel="0" collapsed="false">
      <c r="A248" s="32"/>
      <c r="B248" s="32" t="s">
        <v>130</v>
      </c>
      <c r="C248" s="46" t="s">
        <v>236</v>
      </c>
      <c r="D248" s="33" t="s">
        <v>131</v>
      </c>
      <c r="E248" s="65" t="n">
        <f aca="false">'приложение 11'!I588</f>
        <v>1133200</v>
      </c>
      <c r="F248" s="65" t="n">
        <f aca="false">'приложение 11'!W588</f>
        <v>1133200</v>
      </c>
    </row>
    <row r="249" customFormat="false" ht="113.6" hidden="true" customHeight="false" outlineLevel="0" collapsed="false">
      <c r="A249" s="32"/>
      <c r="B249" s="32" t="s">
        <v>237</v>
      </c>
      <c r="C249" s="46" t="s">
        <v>238</v>
      </c>
      <c r="D249" s="33"/>
      <c r="E249" s="65" t="n">
        <f aca="false">E250</f>
        <v>0</v>
      </c>
      <c r="F249" s="65" t="n">
        <f aca="false">F250</f>
        <v>0</v>
      </c>
    </row>
    <row r="250" customFormat="false" ht="49.6" hidden="true" customHeight="false" outlineLevel="0" collapsed="false">
      <c r="A250" s="32"/>
      <c r="B250" s="32" t="s">
        <v>130</v>
      </c>
      <c r="C250" s="46" t="s">
        <v>238</v>
      </c>
      <c r="D250" s="33" t="s">
        <v>131</v>
      </c>
      <c r="E250" s="65" t="n">
        <f aca="false">'приложение 11'!I590</f>
        <v>0</v>
      </c>
      <c r="F250" s="65" t="n">
        <f aca="false">'приложение 11'!X590</f>
        <v>0</v>
      </c>
    </row>
    <row r="251" customFormat="false" ht="33.6" hidden="false" customHeight="false" outlineLevel="0" collapsed="false">
      <c r="A251" s="32"/>
      <c r="B251" s="32" t="s">
        <v>239</v>
      </c>
      <c r="C251" s="46" t="n">
        <v>6100100000</v>
      </c>
      <c r="D251" s="33"/>
      <c r="E251" s="65" t="n">
        <f aca="false">E252</f>
        <v>750000</v>
      </c>
      <c r="F251" s="65" t="n">
        <f aca="false">F252</f>
        <v>750000</v>
      </c>
    </row>
    <row r="252" customFormat="false" ht="33.6" hidden="false" customHeight="false" outlineLevel="0" collapsed="false">
      <c r="A252" s="32"/>
      <c r="B252" s="32" t="s">
        <v>239</v>
      </c>
      <c r="C252" s="46" t="n">
        <v>6100100590</v>
      </c>
      <c r="D252" s="33"/>
      <c r="E252" s="65" t="n">
        <f aca="false">E253</f>
        <v>750000</v>
      </c>
      <c r="F252" s="65" t="n">
        <f aca="false">F253</f>
        <v>750000</v>
      </c>
    </row>
    <row r="253" customFormat="false" ht="49.6" hidden="false" customHeight="false" outlineLevel="0" collapsed="false">
      <c r="A253" s="32"/>
      <c r="B253" s="32" t="s">
        <v>130</v>
      </c>
      <c r="C253" s="46" t="n">
        <v>6100100590</v>
      </c>
      <c r="D253" s="33" t="s">
        <v>131</v>
      </c>
      <c r="E253" s="65" t="n">
        <f aca="false">'приложение 11'!I593</f>
        <v>750000</v>
      </c>
      <c r="F253" s="65" t="n">
        <f aca="false">'приложение 11'!W593</f>
        <v>750000</v>
      </c>
    </row>
    <row r="254" customFormat="false" ht="33.6" hidden="false" customHeight="false" outlineLevel="0" collapsed="false">
      <c r="A254" s="32"/>
      <c r="B254" s="32" t="s">
        <v>240</v>
      </c>
      <c r="C254" s="46" t="n">
        <v>6100200000</v>
      </c>
      <c r="D254" s="33"/>
      <c r="E254" s="65" t="n">
        <f aca="false">E255</f>
        <v>2821400</v>
      </c>
      <c r="F254" s="65" t="n">
        <f aca="false">F255</f>
        <v>2851300</v>
      </c>
    </row>
    <row r="255" customFormat="false" ht="33.6" hidden="false" customHeight="false" outlineLevel="0" collapsed="false">
      <c r="A255" s="32"/>
      <c r="B255" s="32" t="s">
        <v>240</v>
      </c>
      <c r="C255" s="46" t="n">
        <v>6100210160</v>
      </c>
      <c r="D255" s="33"/>
      <c r="E255" s="65" t="n">
        <f aca="false">E256+E257</f>
        <v>2821400</v>
      </c>
      <c r="F255" s="65" t="n">
        <f aca="false">F256+F257</f>
        <v>2851300</v>
      </c>
    </row>
    <row r="256" customFormat="false" ht="81.6" hidden="false" customHeight="false" outlineLevel="0" collapsed="false">
      <c r="A256" s="32"/>
      <c r="B256" s="32" t="s">
        <v>106</v>
      </c>
      <c r="C256" s="46" t="n">
        <v>6100210160</v>
      </c>
      <c r="D256" s="33" t="s">
        <v>107</v>
      </c>
      <c r="E256" s="65" t="n">
        <f aca="false">'приложение 11'!I573</f>
        <v>1571400</v>
      </c>
      <c r="F256" s="65" t="n">
        <f aca="false">'приложение 11'!W573</f>
        <v>1601300</v>
      </c>
    </row>
    <row r="257" customFormat="false" ht="33.6" hidden="false" customHeight="false" outlineLevel="0" collapsed="false">
      <c r="A257" s="32"/>
      <c r="B257" s="32" t="s">
        <v>109</v>
      </c>
      <c r="C257" s="46" t="n">
        <v>6100210160</v>
      </c>
      <c r="D257" s="33" t="s">
        <v>110</v>
      </c>
      <c r="E257" s="65" t="n">
        <f aca="false">'приложение 11'!I574</f>
        <v>1250000</v>
      </c>
      <c r="F257" s="65" t="n">
        <f aca="false">'приложение 11'!W574</f>
        <v>1250000</v>
      </c>
    </row>
    <row r="258" s="61" customFormat="true" ht="49.6" hidden="false" customHeight="false" outlineLevel="0" collapsed="false">
      <c r="A258" s="57" t="s">
        <v>241</v>
      </c>
      <c r="B258" s="57" t="s">
        <v>242</v>
      </c>
      <c r="C258" s="62" t="n">
        <v>6200000000</v>
      </c>
      <c r="D258" s="70"/>
      <c r="E258" s="64" t="n">
        <f aca="false">E259</f>
        <v>5400000</v>
      </c>
      <c r="F258" s="64" t="n">
        <f aca="false">F259</f>
        <v>5400000</v>
      </c>
    </row>
    <row r="259" customFormat="false" ht="33.6" hidden="false" customHeight="false" outlineLevel="0" collapsed="false">
      <c r="A259" s="32"/>
      <c r="B259" s="32" t="s">
        <v>242</v>
      </c>
      <c r="C259" s="46" t="n">
        <v>6200010150</v>
      </c>
      <c r="D259" s="33"/>
      <c r="E259" s="65" t="n">
        <f aca="false">E260</f>
        <v>5400000</v>
      </c>
      <c r="F259" s="65" t="n">
        <f aca="false">F260</f>
        <v>5400000</v>
      </c>
    </row>
    <row r="260" customFormat="false" ht="33.6" hidden="false" customHeight="false" outlineLevel="0" collapsed="false">
      <c r="A260" s="32"/>
      <c r="B260" s="32" t="s">
        <v>109</v>
      </c>
      <c r="C260" s="46" t="n">
        <v>6200010150</v>
      </c>
      <c r="D260" s="33" t="s">
        <v>110</v>
      </c>
      <c r="E260" s="65" t="n">
        <f aca="false">'приложение 11'!I84</f>
        <v>5400000</v>
      </c>
      <c r="F260" s="65" t="n">
        <f aca="false">'приложение 11'!W84</f>
        <v>5400000</v>
      </c>
    </row>
    <row r="261" s="61" customFormat="true" ht="49.6" hidden="true" customHeight="false" outlineLevel="0" collapsed="false">
      <c r="A261" s="57" t="s">
        <v>243</v>
      </c>
      <c r="B261" s="57" t="s">
        <v>244</v>
      </c>
      <c r="C261" s="62" t="n">
        <v>6300000000</v>
      </c>
      <c r="D261" s="70"/>
      <c r="E261" s="64" t="n">
        <f aca="false">E262</f>
        <v>0</v>
      </c>
      <c r="F261" s="64" t="n">
        <f aca="false">F262</f>
        <v>0</v>
      </c>
    </row>
    <row r="262" customFormat="false" ht="49.6" hidden="true" customHeight="false" outlineLevel="0" collapsed="false">
      <c r="A262" s="32"/>
      <c r="B262" s="32" t="s">
        <v>244</v>
      </c>
      <c r="C262" s="46" t="n">
        <v>6300010050</v>
      </c>
      <c r="D262" s="33"/>
      <c r="E262" s="65" t="n">
        <f aca="false">E263</f>
        <v>0</v>
      </c>
      <c r="F262" s="65" t="n">
        <f aca="false">F263</f>
        <v>0</v>
      </c>
    </row>
    <row r="263" customFormat="false" ht="49.6" hidden="true" customHeight="false" outlineLevel="0" collapsed="false">
      <c r="A263" s="32"/>
      <c r="B263" s="32" t="s">
        <v>137</v>
      </c>
      <c r="C263" s="46" t="n">
        <v>6300010050</v>
      </c>
      <c r="D263" s="33" t="s">
        <v>131</v>
      </c>
      <c r="E263" s="65" t="n">
        <f aca="false">'приложение 11'!I139</f>
        <v>0</v>
      </c>
      <c r="F263" s="65" t="n">
        <f aca="false">'приложение 11'!W139</f>
        <v>0</v>
      </c>
    </row>
    <row r="264" s="61" customFormat="true" ht="65.6" hidden="false" customHeight="false" outlineLevel="0" collapsed="false">
      <c r="A264" s="57" t="s">
        <v>243</v>
      </c>
      <c r="B264" s="74" t="s">
        <v>245</v>
      </c>
      <c r="C264" s="62" t="n">
        <v>6400000000</v>
      </c>
      <c r="D264" s="70"/>
      <c r="E264" s="64" t="n">
        <f aca="false">E265+E267</f>
        <v>6433700</v>
      </c>
      <c r="F264" s="64" t="n">
        <f aca="false">F265</f>
        <v>6919700</v>
      </c>
    </row>
    <row r="265" customFormat="false" ht="81.6" hidden="false" customHeight="false" outlineLevel="0" collapsed="false">
      <c r="A265" s="32"/>
      <c r="B265" s="66" t="s">
        <v>246</v>
      </c>
      <c r="C265" s="46" t="n">
        <v>6400010250</v>
      </c>
      <c r="D265" s="33"/>
      <c r="E265" s="65" t="n">
        <f aca="false">E266</f>
        <v>6433700</v>
      </c>
      <c r="F265" s="65" t="n">
        <f aca="false">F266</f>
        <v>6919700</v>
      </c>
    </row>
    <row r="266" customFormat="false" ht="33.6" hidden="false" customHeight="false" outlineLevel="0" collapsed="false">
      <c r="A266" s="32"/>
      <c r="B266" s="32" t="s">
        <v>109</v>
      </c>
      <c r="C266" s="46" t="n">
        <v>6400010250</v>
      </c>
      <c r="D266" s="33" t="s">
        <v>110</v>
      </c>
      <c r="E266" s="65" t="n">
        <f aca="false">'приложение 11'!I149</f>
        <v>6433700</v>
      </c>
      <c r="F266" s="65" t="n">
        <f aca="false">'приложение 11'!W149</f>
        <v>6919700</v>
      </c>
    </row>
    <row r="267" customFormat="false" ht="33.6" hidden="true" customHeight="false" outlineLevel="0" collapsed="false">
      <c r="A267" s="32"/>
      <c r="B267" s="32" t="s">
        <v>247</v>
      </c>
      <c r="C267" s="46" t="s">
        <v>248</v>
      </c>
      <c r="D267" s="33"/>
      <c r="E267" s="65" t="n">
        <f aca="false">E268</f>
        <v>0</v>
      </c>
      <c r="F267" s="65" t="n">
        <f aca="false">F268</f>
        <v>0</v>
      </c>
    </row>
    <row r="268" customFormat="false" ht="33.6" hidden="true" customHeight="false" outlineLevel="0" collapsed="false">
      <c r="A268" s="32"/>
      <c r="B268" s="32" t="s">
        <v>109</v>
      </c>
      <c r="C268" s="46" t="s">
        <v>248</v>
      </c>
      <c r="D268" s="33" t="s">
        <v>110</v>
      </c>
      <c r="E268" s="65" t="n">
        <f aca="false">'приложение 11'!I151</f>
        <v>0</v>
      </c>
      <c r="F268" s="65" t="n">
        <f aca="false">'приложение 11'!W150</f>
        <v>0</v>
      </c>
    </row>
    <row r="269" s="61" customFormat="true" ht="49.6" hidden="false" customHeight="false" outlineLevel="0" collapsed="false">
      <c r="A269" s="57" t="s">
        <v>249</v>
      </c>
      <c r="B269" s="57" t="s">
        <v>250</v>
      </c>
      <c r="C269" s="62" t="n">
        <v>6500000000</v>
      </c>
      <c r="D269" s="70"/>
      <c r="E269" s="64" t="n">
        <f aca="false">E273+E270+E311+E279+E294+E299</f>
        <v>488443600</v>
      </c>
      <c r="F269" s="64" t="n">
        <f aca="false">F273+F270+F311+F279+F294+F299</f>
        <v>173999100</v>
      </c>
    </row>
    <row r="270" customFormat="false" ht="17.6" hidden="false" customHeight="false" outlineLevel="0" collapsed="false">
      <c r="A270" s="32"/>
      <c r="B270" s="32" t="s">
        <v>251</v>
      </c>
      <c r="C270" s="46" t="n">
        <v>6510000000</v>
      </c>
      <c r="D270" s="68"/>
      <c r="E270" s="65" t="n">
        <f aca="false">E271</f>
        <v>750000</v>
      </c>
      <c r="F270" s="65" t="n">
        <f aca="false">F271</f>
        <v>13000000</v>
      </c>
    </row>
    <row r="271" customFormat="false" ht="353.6" hidden="false" customHeight="false" outlineLevel="0" collapsed="false">
      <c r="A271" s="32"/>
      <c r="B271" s="32" t="s">
        <v>252</v>
      </c>
      <c r="C271" s="46" t="n">
        <v>6510060960</v>
      </c>
      <c r="D271" s="68"/>
      <c r="E271" s="65" t="n">
        <f aca="false">E272</f>
        <v>750000</v>
      </c>
      <c r="F271" s="65" t="n">
        <f aca="false">F272</f>
        <v>13000000</v>
      </c>
    </row>
    <row r="272" customFormat="false" ht="33.6" hidden="false" customHeight="false" outlineLevel="0" collapsed="false">
      <c r="A272" s="32"/>
      <c r="B272" s="32" t="s">
        <v>125</v>
      </c>
      <c r="C272" s="46" t="n">
        <v>6510060960</v>
      </c>
      <c r="D272" s="68" t="n">
        <v>400</v>
      </c>
      <c r="E272" s="65" t="n">
        <f aca="false">'приложение 11'!I234</f>
        <v>750000</v>
      </c>
      <c r="F272" s="65" t="n">
        <f aca="false">'приложение 11'!W234</f>
        <v>13000000</v>
      </c>
    </row>
    <row r="273" customFormat="false" ht="33.6" hidden="false" customHeight="false" outlineLevel="0" collapsed="false">
      <c r="A273" s="32"/>
      <c r="B273" s="32" t="s">
        <v>253</v>
      </c>
      <c r="C273" s="46" t="n">
        <v>6520000000</v>
      </c>
      <c r="D273" s="33"/>
      <c r="E273" s="65" t="n">
        <f aca="false">E277+E274</f>
        <v>56675700</v>
      </c>
      <c r="F273" s="65" t="n">
        <f aca="false">F277+F274</f>
        <v>56675700</v>
      </c>
    </row>
    <row r="274" customFormat="false" ht="97.6" hidden="false" customHeight="false" outlineLevel="0" collapsed="false">
      <c r="A274" s="32"/>
      <c r="B274" s="32" t="s">
        <v>254</v>
      </c>
      <c r="C274" s="46" t="s">
        <v>255</v>
      </c>
      <c r="D274" s="33"/>
      <c r="E274" s="65" t="n">
        <f aca="false">E276+E275</f>
        <v>37802000</v>
      </c>
      <c r="F274" s="65" t="n">
        <f aca="false">F276+F275</f>
        <v>37802000</v>
      </c>
    </row>
    <row r="275" customFormat="false" ht="33.6" hidden="false" customHeight="false" outlineLevel="0" collapsed="false">
      <c r="A275" s="32"/>
      <c r="B275" s="32" t="s">
        <v>109</v>
      </c>
      <c r="C275" s="46" t="s">
        <v>255</v>
      </c>
      <c r="D275" s="33" t="s">
        <v>110</v>
      </c>
      <c r="E275" s="65" t="n">
        <f aca="false">'приложение 11'!I258</f>
        <v>65088.1</v>
      </c>
      <c r="F275" s="65" t="n">
        <f aca="false">'приложение 11'!W258</f>
        <v>65088.1</v>
      </c>
    </row>
    <row r="276" customFormat="false" ht="33.6" hidden="false" customHeight="false" outlineLevel="0" collapsed="false">
      <c r="A276" s="32"/>
      <c r="B276" s="32" t="s">
        <v>125</v>
      </c>
      <c r="C276" s="46" t="s">
        <v>255</v>
      </c>
      <c r="D276" s="33" t="s">
        <v>126</v>
      </c>
      <c r="E276" s="65" t="n">
        <f aca="false">'приложение 11'!I259</f>
        <v>37736911.9</v>
      </c>
      <c r="F276" s="65" t="n">
        <f aca="false">'приложение 11'!W259</f>
        <v>37736911.9</v>
      </c>
    </row>
    <row r="277" customFormat="false" ht="81.6" hidden="false" customHeight="false" outlineLevel="0" collapsed="false">
      <c r="A277" s="32"/>
      <c r="B277" s="32" t="s">
        <v>256</v>
      </c>
      <c r="C277" s="46" t="s">
        <v>257</v>
      </c>
      <c r="D277" s="33"/>
      <c r="E277" s="65" t="n">
        <f aca="false">E278</f>
        <v>18873700</v>
      </c>
      <c r="F277" s="65" t="n">
        <f aca="false">F278</f>
        <v>18873700</v>
      </c>
    </row>
    <row r="278" customFormat="false" ht="33.6" hidden="false" customHeight="false" outlineLevel="0" collapsed="false">
      <c r="A278" s="32"/>
      <c r="B278" s="32" t="s">
        <v>125</v>
      </c>
      <c r="C278" s="46" t="s">
        <v>257</v>
      </c>
      <c r="D278" s="33" t="s">
        <v>126</v>
      </c>
      <c r="E278" s="65" t="n">
        <f aca="false">'приложение 11'!I256</f>
        <v>18873700</v>
      </c>
      <c r="F278" s="65" t="n">
        <f aca="false">'приложение 11'!W256</f>
        <v>18873700</v>
      </c>
    </row>
    <row r="279" customFormat="false" ht="33.6" hidden="false" customHeight="false" outlineLevel="0" collapsed="false">
      <c r="A279" s="32"/>
      <c r="B279" s="32" t="s">
        <v>258</v>
      </c>
      <c r="C279" s="46" t="n">
        <v>6540000000</v>
      </c>
      <c r="D279" s="33"/>
      <c r="E279" s="65" t="n">
        <f aca="false">E282+E280+E292+E288+E290+E284+E286</f>
        <v>119824200</v>
      </c>
      <c r="F279" s="65" t="n">
        <f aca="false">F282+F292+F288+F290</f>
        <v>0</v>
      </c>
    </row>
    <row r="280" customFormat="false" ht="49.6" hidden="true" customHeight="false" outlineLevel="0" collapsed="false">
      <c r="A280" s="32"/>
      <c r="B280" s="32" t="s">
        <v>259</v>
      </c>
      <c r="C280" s="46" t="n">
        <v>6540011280</v>
      </c>
      <c r="D280" s="33"/>
      <c r="E280" s="65" t="n">
        <f aca="false">E281</f>
        <v>0</v>
      </c>
      <c r="F280" s="65" t="n">
        <f aca="false">F281</f>
        <v>0</v>
      </c>
    </row>
    <row r="281" customFormat="false" ht="33.6" hidden="true" customHeight="false" outlineLevel="0" collapsed="false">
      <c r="A281" s="32"/>
      <c r="B281" s="32" t="s">
        <v>125</v>
      </c>
      <c r="C281" s="46" t="n">
        <v>6540011280</v>
      </c>
      <c r="D281" s="33" t="s">
        <v>126</v>
      </c>
      <c r="E281" s="65" t="n">
        <f aca="false">'приложение 11'!I182</f>
        <v>0</v>
      </c>
      <c r="F281" s="65" t="n">
        <f aca="false">'приложение 11'!W182</f>
        <v>0</v>
      </c>
    </row>
    <row r="282" customFormat="false" ht="97.6" hidden="true" customHeight="false" outlineLevel="0" collapsed="false">
      <c r="A282" s="32"/>
      <c r="B282" s="32" t="s">
        <v>260</v>
      </c>
      <c r="C282" s="46" t="n">
        <v>6540060430</v>
      </c>
      <c r="D282" s="33"/>
      <c r="E282" s="65" t="n">
        <f aca="false">E283</f>
        <v>0</v>
      </c>
      <c r="F282" s="65" t="n">
        <f aca="false">F283</f>
        <v>0</v>
      </c>
    </row>
    <row r="283" customFormat="false" ht="33.6" hidden="true" customHeight="false" outlineLevel="0" collapsed="false">
      <c r="A283" s="32"/>
      <c r="B283" s="32" t="s">
        <v>125</v>
      </c>
      <c r="C283" s="46" t="n">
        <v>6540060430</v>
      </c>
      <c r="D283" s="33" t="s">
        <v>126</v>
      </c>
      <c r="E283" s="65" t="n">
        <f aca="false">'приложение 11'!I184</f>
        <v>0</v>
      </c>
      <c r="F283" s="65" t="n">
        <f aca="false">'приложение 11'!X184</f>
        <v>0</v>
      </c>
    </row>
    <row r="284" customFormat="false" ht="33.6" hidden="false" customHeight="false" outlineLevel="0" collapsed="false">
      <c r="A284" s="32"/>
      <c r="B284" s="28" t="s">
        <v>261</v>
      </c>
      <c r="C284" s="75" t="n">
        <v>6540067471</v>
      </c>
      <c r="D284" s="26"/>
      <c r="E284" s="65" t="n">
        <f aca="false">E285</f>
        <v>78277100</v>
      </c>
      <c r="F284" s="65" t="n">
        <f aca="false">F285</f>
        <v>0</v>
      </c>
    </row>
    <row r="285" customFormat="false" ht="17.6" hidden="false" customHeight="false" outlineLevel="0" collapsed="false">
      <c r="A285" s="32"/>
      <c r="B285" s="28" t="s">
        <v>262</v>
      </c>
      <c r="C285" s="75" t="n">
        <v>6540067471</v>
      </c>
      <c r="D285" s="26" t="s">
        <v>126</v>
      </c>
      <c r="E285" s="65" t="n">
        <f aca="false">'приложение 11'!I186</f>
        <v>78277100</v>
      </c>
      <c r="F285" s="65" t="n">
        <f aca="false">'приложение 11'!W186</f>
        <v>0</v>
      </c>
    </row>
    <row r="286" customFormat="false" ht="33.6" hidden="false" customHeight="false" outlineLevel="0" collapsed="false">
      <c r="A286" s="32"/>
      <c r="B286" s="28" t="s">
        <v>261</v>
      </c>
      <c r="C286" s="75" t="n">
        <v>6540067471</v>
      </c>
      <c r="D286" s="26"/>
      <c r="E286" s="65" t="n">
        <f aca="false">E287</f>
        <v>41547100</v>
      </c>
      <c r="F286" s="65" t="n">
        <f aca="false">F287</f>
        <v>0</v>
      </c>
    </row>
    <row r="287" customFormat="false" ht="17.6" hidden="false" customHeight="false" outlineLevel="0" collapsed="false">
      <c r="A287" s="32"/>
      <c r="B287" s="28" t="s">
        <v>262</v>
      </c>
      <c r="C287" s="75" t="n">
        <v>6540067472</v>
      </c>
      <c r="D287" s="26" t="s">
        <v>126</v>
      </c>
      <c r="E287" s="65" t="n">
        <f aca="false">'приложение 11'!I188</f>
        <v>41547100</v>
      </c>
      <c r="F287" s="65" t="n">
        <f aca="false">'приложение 11'!W188</f>
        <v>0</v>
      </c>
    </row>
    <row r="288" customFormat="false" ht="17.6" hidden="true" customHeight="false" outlineLevel="0" collapsed="false">
      <c r="A288" s="32"/>
      <c r="B288" s="32" t="s">
        <v>263</v>
      </c>
      <c r="C288" s="46" t="s">
        <v>264</v>
      </c>
      <c r="D288" s="33"/>
      <c r="E288" s="65" t="n">
        <f aca="false">E289</f>
        <v>0</v>
      </c>
      <c r="F288" s="65" t="n">
        <f aca="false">F289</f>
        <v>0</v>
      </c>
    </row>
    <row r="289" customFormat="false" ht="33.6" hidden="true" customHeight="false" outlineLevel="0" collapsed="false">
      <c r="A289" s="32"/>
      <c r="B289" s="32" t="s">
        <v>125</v>
      </c>
      <c r="C289" s="46" t="s">
        <v>264</v>
      </c>
      <c r="D289" s="33" t="s">
        <v>126</v>
      </c>
      <c r="E289" s="65" t="n">
        <f aca="false">'приложение 11'!I190</f>
        <v>0</v>
      </c>
      <c r="F289" s="65" t="n">
        <f aca="false">'приложение 11'!W190</f>
        <v>0</v>
      </c>
    </row>
    <row r="290" customFormat="false" ht="81.6" hidden="true" customHeight="false" outlineLevel="0" collapsed="false">
      <c r="A290" s="32"/>
      <c r="B290" s="32" t="s">
        <v>265</v>
      </c>
      <c r="C290" s="46" t="s">
        <v>266</v>
      </c>
      <c r="D290" s="33"/>
      <c r="E290" s="65" t="n">
        <f aca="false">E291</f>
        <v>0</v>
      </c>
      <c r="F290" s="65" t="n">
        <f aca="false">F291</f>
        <v>0</v>
      </c>
    </row>
    <row r="291" customFormat="false" ht="33.6" hidden="true" customHeight="false" outlineLevel="0" collapsed="false">
      <c r="A291" s="32"/>
      <c r="B291" s="32" t="s">
        <v>125</v>
      </c>
      <c r="C291" s="46" t="s">
        <v>266</v>
      </c>
      <c r="D291" s="33" t="s">
        <v>126</v>
      </c>
      <c r="E291" s="65" t="n">
        <f aca="false">'приложение 11'!I192</f>
        <v>0</v>
      </c>
      <c r="F291" s="65" t="n">
        <f aca="false">'приложение 11'!W192</f>
        <v>0</v>
      </c>
    </row>
    <row r="292" customFormat="false" ht="113.6" hidden="true" customHeight="false" outlineLevel="0" collapsed="false">
      <c r="A292" s="32"/>
      <c r="B292" s="32" t="s">
        <v>267</v>
      </c>
      <c r="C292" s="46" t="s">
        <v>268</v>
      </c>
      <c r="D292" s="33"/>
      <c r="E292" s="65" t="n">
        <f aca="false">E293</f>
        <v>0</v>
      </c>
      <c r="F292" s="65" t="n">
        <f aca="false">F293</f>
        <v>0</v>
      </c>
    </row>
    <row r="293" customFormat="false" ht="33.6" hidden="true" customHeight="false" outlineLevel="0" collapsed="false">
      <c r="A293" s="32"/>
      <c r="B293" s="32" t="s">
        <v>125</v>
      </c>
      <c r="C293" s="46" t="s">
        <v>268</v>
      </c>
      <c r="D293" s="33" t="s">
        <v>126</v>
      </c>
      <c r="E293" s="65" t="n">
        <f aca="false">'приложение 11'!I194</f>
        <v>0</v>
      </c>
      <c r="F293" s="65" t="n">
        <f aca="false">'приложение 11'!W194</f>
        <v>0</v>
      </c>
    </row>
    <row r="294" customFormat="false" ht="17.6" hidden="false" customHeight="false" outlineLevel="0" collapsed="false">
      <c r="A294" s="32"/>
      <c r="B294" s="32" t="s">
        <v>262</v>
      </c>
      <c r="C294" s="46" t="n">
        <v>6550000000</v>
      </c>
      <c r="D294" s="33"/>
      <c r="E294" s="65" t="n">
        <f aca="false">E297+E295</f>
        <v>83223600</v>
      </c>
      <c r="F294" s="65" t="n">
        <f aca="false">F297+F295</f>
        <v>104323400</v>
      </c>
    </row>
    <row r="295" customFormat="false" ht="65.6" hidden="true" customHeight="false" outlineLevel="0" collapsed="false">
      <c r="A295" s="32"/>
      <c r="B295" s="32" t="s">
        <v>269</v>
      </c>
      <c r="C295" s="46" t="n">
        <v>6550010390</v>
      </c>
      <c r="D295" s="33"/>
      <c r="E295" s="65" t="n">
        <f aca="false">E296</f>
        <v>0</v>
      </c>
      <c r="F295" s="65" t="n">
        <f aca="false">F296</f>
        <v>0</v>
      </c>
    </row>
    <row r="296" customFormat="false" ht="33.6" hidden="true" customHeight="false" outlineLevel="0" collapsed="false">
      <c r="A296" s="32"/>
      <c r="B296" s="32" t="s">
        <v>125</v>
      </c>
      <c r="C296" s="46" t="n">
        <v>6550010390</v>
      </c>
      <c r="D296" s="33" t="s">
        <v>126</v>
      </c>
      <c r="E296" s="65" t="n">
        <f aca="false">'приложение 11'!I197</f>
        <v>0</v>
      </c>
      <c r="F296" s="65" t="n">
        <f aca="false">'приложение 11'!W197</f>
        <v>0</v>
      </c>
    </row>
    <row r="297" customFormat="false" ht="49.6" hidden="false" customHeight="false" outlineLevel="0" collapsed="false">
      <c r="A297" s="32"/>
      <c r="B297" s="32" t="s">
        <v>270</v>
      </c>
      <c r="C297" s="46" t="s">
        <v>271</v>
      </c>
      <c r="D297" s="33"/>
      <c r="E297" s="65" t="n">
        <f aca="false">E298</f>
        <v>83223600</v>
      </c>
      <c r="F297" s="65" t="n">
        <f aca="false">F298</f>
        <v>104323400</v>
      </c>
    </row>
    <row r="298" customFormat="false" ht="33.6" hidden="false" customHeight="false" outlineLevel="0" collapsed="false">
      <c r="A298" s="32"/>
      <c r="B298" s="32" t="s">
        <v>125</v>
      </c>
      <c r="C298" s="46" t="s">
        <v>271</v>
      </c>
      <c r="D298" s="33" t="s">
        <v>126</v>
      </c>
      <c r="E298" s="65" t="n">
        <f aca="false">'приложение 11'!I199</f>
        <v>83223600</v>
      </c>
      <c r="F298" s="65" t="n">
        <f aca="false">'приложение 11'!W199</f>
        <v>104323400</v>
      </c>
    </row>
    <row r="299" customFormat="false" ht="17.6" hidden="false" customHeight="false" outlineLevel="0" collapsed="false">
      <c r="A299" s="32"/>
      <c r="B299" s="32" t="s">
        <v>272</v>
      </c>
      <c r="C299" s="46" t="n">
        <v>6570000000</v>
      </c>
      <c r="D299" s="33"/>
      <c r="E299" s="65" t="n">
        <f aca="false">E306+E302+E300+E304</f>
        <v>214694000</v>
      </c>
      <c r="F299" s="65" t="n">
        <f aca="false">F306+F302+F300+F304</f>
        <v>0</v>
      </c>
    </row>
    <row r="300" customFormat="false" ht="49.6" hidden="false" customHeight="false" outlineLevel="0" collapsed="false">
      <c r="A300" s="32"/>
      <c r="B300" s="32" t="s">
        <v>273</v>
      </c>
      <c r="C300" s="46" t="n">
        <v>6570010710</v>
      </c>
      <c r="D300" s="33"/>
      <c r="E300" s="65" t="n">
        <f aca="false">E301</f>
        <v>15485000</v>
      </c>
      <c r="F300" s="65" t="n">
        <f aca="false">F301</f>
        <v>0</v>
      </c>
    </row>
    <row r="301" customFormat="false" ht="33.6" hidden="false" customHeight="false" outlineLevel="0" collapsed="false">
      <c r="A301" s="32"/>
      <c r="B301" s="32" t="s">
        <v>125</v>
      </c>
      <c r="C301" s="46" t="n">
        <v>6570010710</v>
      </c>
      <c r="D301" s="33" t="s">
        <v>126</v>
      </c>
      <c r="E301" s="65" t="n">
        <f aca="false">'приложение 11'!I213</f>
        <v>15485000</v>
      </c>
      <c r="F301" s="65" t="n">
        <f aca="false">'приложение 11'!W213</f>
        <v>0</v>
      </c>
    </row>
    <row r="302" customFormat="false" ht="81.6" hidden="true" customHeight="false" outlineLevel="0" collapsed="false">
      <c r="A302" s="32"/>
      <c r="B302" s="32" t="s">
        <v>265</v>
      </c>
      <c r="C302" s="46" t="s">
        <v>274</v>
      </c>
      <c r="D302" s="68"/>
      <c r="E302" s="65" t="n">
        <f aca="false">E303</f>
        <v>0</v>
      </c>
      <c r="F302" s="65" t="n">
        <f aca="false">F303</f>
        <v>0</v>
      </c>
    </row>
    <row r="303" customFormat="false" ht="33.6" hidden="true" customHeight="false" outlineLevel="0" collapsed="false">
      <c r="A303" s="32"/>
      <c r="B303" s="32" t="s">
        <v>125</v>
      </c>
      <c r="C303" s="46" t="s">
        <v>274</v>
      </c>
      <c r="D303" s="68" t="n">
        <v>400</v>
      </c>
      <c r="E303" s="65" t="n">
        <f aca="false">'приложение 11'!I431</f>
        <v>0</v>
      </c>
      <c r="F303" s="65" t="n">
        <f aca="false">'приложение 11'!W431</f>
        <v>0</v>
      </c>
    </row>
    <row r="304" customFormat="false" ht="49.6" hidden="false" customHeight="false" outlineLevel="0" collapsed="false">
      <c r="A304" s="32"/>
      <c r="B304" s="28" t="s">
        <v>275</v>
      </c>
      <c r="C304" s="75" t="n">
        <v>6570011030</v>
      </c>
      <c r="D304" s="26"/>
      <c r="E304" s="65" t="n">
        <f aca="false">E305</f>
        <v>12988000</v>
      </c>
      <c r="F304" s="65" t="n">
        <f aca="false">F305</f>
        <v>0</v>
      </c>
    </row>
    <row r="305" customFormat="false" ht="33.6" hidden="false" customHeight="false" outlineLevel="0" collapsed="false">
      <c r="A305" s="32"/>
      <c r="B305" s="28" t="s">
        <v>125</v>
      </c>
      <c r="C305" s="75" t="n">
        <v>6570011030</v>
      </c>
      <c r="D305" s="26" t="s">
        <v>126</v>
      </c>
      <c r="E305" s="65" t="n">
        <f aca="false">'приложение 11'!I215</f>
        <v>12988000</v>
      </c>
      <c r="F305" s="65" t="n">
        <f aca="false">'приложение 11'!W215</f>
        <v>0</v>
      </c>
    </row>
    <row r="306" customFormat="false" ht="49.6" hidden="false" customHeight="false" outlineLevel="0" collapsed="false">
      <c r="A306" s="32"/>
      <c r="B306" s="32" t="s">
        <v>276</v>
      </c>
      <c r="C306" s="46" t="n">
        <v>6570100000</v>
      </c>
      <c r="D306" s="33"/>
      <c r="E306" s="65" t="n">
        <f aca="false">E307+E309</f>
        <v>186221000</v>
      </c>
      <c r="F306" s="65" t="n">
        <f aca="false">F307+F309</f>
        <v>0</v>
      </c>
    </row>
    <row r="307" customFormat="false" ht="97.6" hidden="false" customHeight="false" outlineLevel="0" collapsed="false">
      <c r="A307" s="32"/>
      <c r="B307" s="32" t="s">
        <v>277</v>
      </c>
      <c r="C307" s="46" t="s">
        <v>278</v>
      </c>
      <c r="D307" s="33"/>
      <c r="E307" s="65" t="n">
        <f aca="false">E308</f>
        <v>186221000</v>
      </c>
      <c r="F307" s="65" t="n">
        <f aca="false">F308</f>
        <v>0</v>
      </c>
    </row>
    <row r="308" customFormat="false" ht="33.6" hidden="false" customHeight="false" outlineLevel="0" collapsed="false">
      <c r="A308" s="32"/>
      <c r="B308" s="32" t="s">
        <v>125</v>
      </c>
      <c r="C308" s="46" t="s">
        <v>278</v>
      </c>
      <c r="D308" s="33" t="s">
        <v>126</v>
      </c>
      <c r="E308" s="65" t="n">
        <f aca="false">'приложение 11'!I206</f>
        <v>186221000</v>
      </c>
      <c r="F308" s="65" t="n">
        <f aca="false">'приложение 11'!W206</f>
        <v>0</v>
      </c>
    </row>
    <row r="309" customFormat="false" ht="97.6" hidden="true" customHeight="false" outlineLevel="0" collapsed="false">
      <c r="A309" s="32"/>
      <c r="B309" s="32" t="s">
        <v>277</v>
      </c>
      <c r="C309" s="46" t="s">
        <v>279</v>
      </c>
      <c r="D309" s="33"/>
      <c r="E309" s="65" t="n">
        <f aca="false">E310</f>
        <v>0</v>
      </c>
      <c r="F309" s="65" t="n">
        <f aca="false">F310</f>
        <v>0</v>
      </c>
    </row>
    <row r="310" customFormat="false" ht="33.6" hidden="true" customHeight="false" outlineLevel="0" collapsed="false">
      <c r="A310" s="32"/>
      <c r="B310" s="32" t="s">
        <v>125</v>
      </c>
      <c r="C310" s="46" t="s">
        <v>279</v>
      </c>
      <c r="D310" s="33" t="s">
        <v>126</v>
      </c>
      <c r="E310" s="65" t="n">
        <f aca="false">'приложение 11'!I208</f>
        <v>0</v>
      </c>
      <c r="F310" s="65" t="n">
        <f aca="false">'приложение 11'!X208</f>
        <v>0</v>
      </c>
    </row>
    <row r="311" customFormat="false" ht="33.6" hidden="false" customHeight="false" outlineLevel="0" collapsed="false">
      <c r="A311" s="32"/>
      <c r="B311" s="32" t="s">
        <v>280</v>
      </c>
      <c r="C311" s="46" t="n">
        <v>6580000000</v>
      </c>
      <c r="D311" s="33"/>
      <c r="E311" s="65" t="n">
        <f aca="false">E312+E314</f>
        <v>13276100</v>
      </c>
      <c r="F311" s="65" t="n">
        <f aca="false">F312+F314</f>
        <v>0</v>
      </c>
    </row>
    <row r="312" customFormat="false" ht="33.6" hidden="true" customHeight="false" outlineLevel="0" collapsed="false">
      <c r="A312" s="32"/>
      <c r="B312" s="32" t="s">
        <v>281</v>
      </c>
      <c r="C312" s="46" t="s">
        <v>282</v>
      </c>
      <c r="D312" s="33"/>
      <c r="E312" s="65" t="n">
        <f aca="false">E313</f>
        <v>0</v>
      </c>
      <c r="F312" s="65" t="n">
        <f aca="false">F313</f>
        <v>0</v>
      </c>
    </row>
    <row r="313" customFormat="false" ht="33.6" hidden="true" customHeight="false" outlineLevel="0" collapsed="false">
      <c r="A313" s="32"/>
      <c r="B313" s="32" t="s">
        <v>125</v>
      </c>
      <c r="C313" s="46" t="s">
        <v>282</v>
      </c>
      <c r="D313" s="33" t="s">
        <v>126</v>
      </c>
      <c r="E313" s="65" t="n">
        <f aca="false">'приложение 11'!I578</f>
        <v>0</v>
      </c>
      <c r="F313" s="65" t="n">
        <f aca="false">'приложение 11'!X578</f>
        <v>0</v>
      </c>
    </row>
    <row r="314" customFormat="false" ht="97.6" hidden="false" customHeight="false" outlineLevel="0" collapsed="false">
      <c r="A314" s="32"/>
      <c r="B314" s="32" t="s">
        <v>283</v>
      </c>
      <c r="C314" s="46" t="s">
        <v>284</v>
      </c>
      <c r="D314" s="33"/>
      <c r="E314" s="65" t="n">
        <f aca="false">E315</f>
        <v>13276100</v>
      </c>
      <c r="F314" s="65" t="n">
        <f aca="false">F315</f>
        <v>0</v>
      </c>
    </row>
    <row r="315" customFormat="false" ht="33.6" hidden="false" customHeight="false" outlineLevel="0" collapsed="false">
      <c r="A315" s="32"/>
      <c r="B315" s="32" t="s">
        <v>125</v>
      </c>
      <c r="C315" s="46" t="s">
        <v>284</v>
      </c>
      <c r="D315" s="33" t="s">
        <v>126</v>
      </c>
      <c r="E315" s="65" t="n">
        <f aca="false">'приложение 11'!I265</f>
        <v>13276100</v>
      </c>
      <c r="F315" s="65" t="n">
        <f aca="false">'приложение 11'!W265</f>
        <v>0</v>
      </c>
    </row>
    <row r="316" customFormat="false" ht="17.6" hidden="false" customHeight="false" outlineLevel="0" collapsed="false">
      <c r="A316" s="32" t="s">
        <v>285</v>
      </c>
      <c r="B316" s="57" t="s">
        <v>286</v>
      </c>
      <c r="C316" s="62" t="n">
        <v>6700000000</v>
      </c>
      <c r="D316" s="70"/>
      <c r="E316" s="65" t="n">
        <f aca="false">E317</f>
        <v>100000</v>
      </c>
      <c r="F316" s="65" t="n">
        <f aca="false">F317</f>
        <v>0</v>
      </c>
    </row>
    <row r="317" customFormat="false" ht="65.6" hidden="false" customHeight="false" outlineLevel="0" collapsed="false">
      <c r="A317" s="32"/>
      <c r="B317" s="32" t="s">
        <v>287</v>
      </c>
      <c r="C317" s="46" t="n">
        <v>6700010940</v>
      </c>
      <c r="D317" s="33"/>
      <c r="E317" s="65" t="n">
        <f aca="false">E318</f>
        <v>100000</v>
      </c>
      <c r="F317" s="65" t="n">
        <f aca="false">F318</f>
        <v>0</v>
      </c>
    </row>
    <row r="318" customFormat="false" ht="33.6" hidden="false" customHeight="false" outlineLevel="0" collapsed="false">
      <c r="A318" s="32"/>
      <c r="B318" s="32" t="s">
        <v>109</v>
      </c>
      <c r="C318" s="46" t="n">
        <v>6700010940</v>
      </c>
      <c r="D318" s="33" t="s">
        <v>110</v>
      </c>
      <c r="E318" s="65" t="n">
        <f aca="false">'приложение 11'!K170</f>
        <v>100000</v>
      </c>
      <c r="F318" s="65" t="n">
        <f aca="false">'приложение 11'!W170</f>
        <v>0</v>
      </c>
    </row>
    <row r="319" s="61" customFormat="true" ht="65.6" hidden="false" customHeight="false" outlineLevel="0" collapsed="false">
      <c r="A319" s="57"/>
      <c r="B319" s="57" t="s">
        <v>288</v>
      </c>
      <c r="C319" s="62" t="n">
        <v>6900000000</v>
      </c>
      <c r="D319" s="70"/>
      <c r="E319" s="64" t="n">
        <f aca="false">E320+E322</f>
        <v>16069400</v>
      </c>
      <c r="F319" s="64" t="n">
        <f aca="false">F320+F322</f>
        <v>0</v>
      </c>
    </row>
    <row r="320" customFormat="false" ht="33.6" hidden="true" customHeight="false" outlineLevel="0" collapsed="false">
      <c r="A320" s="32"/>
      <c r="B320" s="32" t="s">
        <v>289</v>
      </c>
      <c r="C320" s="46" t="s">
        <v>290</v>
      </c>
      <c r="D320" s="33"/>
      <c r="E320" s="65" t="n">
        <f aca="false">E321</f>
        <v>0</v>
      </c>
      <c r="F320" s="65" t="n">
        <v>0</v>
      </c>
    </row>
    <row r="321" customFormat="false" ht="33.6" hidden="true" customHeight="false" outlineLevel="0" collapsed="false">
      <c r="A321" s="32"/>
      <c r="B321" s="32" t="s">
        <v>109</v>
      </c>
      <c r="C321" s="46" t="s">
        <v>290</v>
      </c>
      <c r="D321" s="33" t="s">
        <v>110</v>
      </c>
      <c r="E321" s="65" t="n">
        <f aca="false">'приложение 11'!I155</f>
        <v>0</v>
      </c>
      <c r="F321" s="65" t="n">
        <v>0</v>
      </c>
    </row>
    <row r="322" customFormat="false" ht="49.6" hidden="false" customHeight="false" outlineLevel="0" collapsed="false">
      <c r="A322" s="32"/>
      <c r="B322" s="32" t="s">
        <v>291</v>
      </c>
      <c r="C322" s="46" t="s">
        <v>292</v>
      </c>
      <c r="D322" s="33"/>
      <c r="E322" s="65" t="n">
        <f aca="false">E323</f>
        <v>16069400</v>
      </c>
      <c r="F322" s="65" t="n">
        <f aca="false">F323</f>
        <v>0</v>
      </c>
    </row>
    <row r="323" customFormat="false" ht="33.6" hidden="false" customHeight="false" outlineLevel="0" collapsed="false">
      <c r="A323" s="32"/>
      <c r="B323" s="32" t="s">
        <v>109</v>
      </c>
      <c r="C323" s="46" t="s">
        <v>292</v>
      </c>
      <c r="D323" s="33" t="s">
        <v>110</v>
      </c>
      <c r="E323" s="65" t="n">
        <f aca="false">'приложение 11'!I157</f>
        <v>16069400</v>
      </c>
      <c r="F323" s="65" t="n">
        <f aca="false">'приложение 11'!W157</f>
        <v>0</v>
      </c>
    </row>
    <row r="324" s="61" customFormat="true" ht="17.6" hidden="false" customHeight="false" outlineLevel="0" collapsed="false">
      <c r="A324" s="57" t="n">
        <v>16</v>
      </c>
      <c r="B324" s="57" t="s">
        <v>293</v>
      </c>
      <c r="C324" s="62" t="n">
        <v>7000000000</v>
      </c>
      <c r="D324" s="72"/>
      <c r="E324" s="64" t="n">
        <f aca="false">E330+E325+E328</f>
        <v>20321700</v>
      </c>
      <c r="F324" s="64" t="n">
        <f aca="false">F330+F325+F328</f>
        <v>20153300</v>
      </c>
    </row>
    <row r="325" s="61" customFormat="true" ht="33.6" hidden="false" customHeight="false" outlineLevel="0" collapsed="false">
      <c r="A325" s="32"/>
      <c r="B325" s="32" t="s">
        <v>143</v>
      </c>
      <c r="C325" s="46" t="n">
        <v>7000000590</v>
      </c>
      <c r="D325" s="68"/>
      <c r="E325" s="65" t="n">
        <f aca="false">E326+E327</f>
        <v>15599600</v>
      </c>
      <c r="F325" s="65" t="n">
        <f aca="false">F326+F327</f>
        <v>15339400</v>
      </c>
    </row>
    <row r="326" s="61" customFormat="true" ht="33.6" hidden="true" customHeight="false" outlineLevel="0" collapsed="false">
      <c r="A326" s="32"/>
      <c r="B326" s="32" t="s">
        <v>162</v>
      </c>
      <c r="C326" s="46" t="n">
        <v>7000000590</v>
      </c>
      <c r="D326" s="68" t="n">
        <v>300</v>
      </c>
      <c r="E326" s="65" t="n">
        <f aca="false">'приложение 11'!I561</f>
        <v>0</v>
      </c>
      <c r="F326" s="65" t="n">
        <f aca="false">'приложение 11'!W561</f>
        <v>0</v>
      </c>
    </row>
    <row r="327" s="61" customFormat="true" ht="49.6" hidden="false" customHeight="false" outlineLevel="0" collapsed="false">
      <c r="A327" s="32"/>
      <c r="B327" s="32" t="s">
        <v>137</v>
      </c>
      <c r="C327" s="46" t="n">
        <v>7000000590</v>
      </c>
      <c r="D327" s="68" t="n">
        <v>600</v>
      </c>
      <c r="E327" s="65" t="n">
        <f aca="false">'приложение 11'!I454+'приложение 11'!I487</f>
        <v>15599600</v>
      </c>
      <c r="F327" s="65" t="n">
        <f aca="false">'приложение 11'!W454+'приложение 11'!W487</f>
        <v>15339400</v>
      </c>
    </row>
    <row r="328" s="61" customFormat="true" ht="97.6" hidden="false" customHeight="false" outlineLevel="0" collapsed="false">
      <c r="A328" s="57"/>
      <c r="B328" s="32" t="s">
        <v>294</v>
      </c>
      <c r="C328" s="46" t="n">
        <v>7000063110</v>
      </c>
      <c r="D328" s="68"/>
      <c r="E328" s="65" t="n">
        <f aca="false">E329</f>
        <v>2291000</v>
      </c>
      <c r="F328" s="65" t="n">
        <f aca="false">F329</f>
        <v>2382800</v>
      </c>
    </row>
    <row r="329" s="61" customFormat="true" ht="49.6" hidden="false" customHeight="false" outlineLevel="0" collapsed="false">
      <c r="A329" s="57"/>
      <c r="B329" s="32" t="s">
        <v>137</v>
      </c>
      <c r="C329" s="46" t="n">
        <v>7000063110</v>
      </c>
      <c r="D329" s="68" t="n">
        <v>600</v>
      </c>
      <c r="E329" s="65" t="n">
        <f aca="false">'приложение 11'!I456+'приложение 11'!I489</f>
        <v>2291000</v>
      </c>
      <c r="F329" s="65" t="n">
        <f aca="false">'приложение 11'!W456+'приложение 11'!W489</f>
        <v>2382800</v>
      </c>
    </row>
    <row r="330" s="61" customFormat="true" ht="65.6" hidden="false" customHeight="false" outlineLevel="0" collapsed="false">
      <c r="A330" s="32"/>
      <c r="B330" s="32" t="s">
        <v>295</v>
      </c>
      <c r="C330" s="46" t="s">
        <v>296</v>
      </c>
      <c r="D330" s="68"/>
      <c r="E330" s="65" t="n">
        <f aca="false">E331</f>
        <v>2431100</v>
      </c>
      <c r="F330" s="65" t="n">
        <f aca="false">F331</f>
        <v>2431100</v>
      </c>
    </row>
    <row r="331" s="61" customFormat="true" ht="49.6" hidden="false" customHeight="false" outlineLevel="0" collapsed="false">
      <c r="A331" s="32"/>
      <c r="B331" s="32" t="s">
        <v>137</v>
      </c>
      <c r="C331" s="46" t="s">
        <v>296</v>
      </c>
      <c r="D331" s="68" t="n">
        <v>600</v>
      </c>
      <c r="E331" s="65" t="n">
        <f aca="false">'приложение 11'!I458+'приложение 11'!I491</f>
        <v>2431100</v>
      </c>
      <c r="F331" s="65" t="n">
        <f aca="false">'приложение 11'!W458+'приложение 11'!W491</f>
        <v>2431100</v>
      </c>
    </row>
    <row r="332" s="61" customFormat="true" ht="33.6" hidden="false" customHeight="false" outlineLevel="0" collapsed="false">
      <c r="A332" s="57" t="n">
        <v>17</v>
      </c>
      <c r="B332" s="57" t="s">
        <v>297</v>
      </c>
      <c r="C332" s="62" t="n">
        <v>9900000000</v>
      </c>
      <c r="D332" s="70"/>
      <c r="E332" s="64" t="n">
        <f aca="false">E335+E352+E355+E360+E343+E333+E364+E341+E339+E337</f>
        <v>22897900</v>
      </c>
      <c r="F332" s="64" t="n">
        <f aca="false">F335+F352+F355+F360+F343+F333+F364+F341+F339+F337</f>
        <v>23496800</v>
      </c>
    </row>
    <row r="333" s="61" customFormat="true" ht="65.6" hidden="false" customHeight="false" outlineLevel="0" collapsed="false">
      <c r="A333" s="57"/>
      <c r="B333" s="32" t="s">
        <v>298</v>
      </c>
      <c r="C333" s="46" t="n">
        <v>9900010110</v>
      </c>
      <c r="D333" s="33"/>
      <c r="E333" s="65" t="n">
        <f aca="false">E334</f>
        <v>860200</v>
      </c>
      <c r="F333" s="65" t="n">
        <f aca="false">F334</f>
        <v>869300</v>
      </c>
    </row>
    <row r="334" s="61" customFormat="true" ht="33.6" hidden="false" customHeight="false" outlineLevel="0" collapsed="false">
      <c r="A334" s="57"/>
      <c r="B334" s="32" t="s">
        <v>109</v>
      </c>
      <c r="C334" s="46" t="n">
        <v>9900010110</v>
      </c>
      <c r="D334" s="33" t="s">
        <v>110</v>
      </c>
      <c r="E334" s="65" t="n">
        <f aca="false">'приложение 11'!I354</f>
        <v>860200</v>
      </c>
      <c r="F334" s="65" t="n">
        <f aca="false">'приложение 11'!W354</f>
        <v>869300</v>
      </c>
    </row>
    <row r="335" s="61" customFormat="true" ht="33.6" hidden="true" customHeight="false" outlineLevel="0" collapsed="false">
      <c r="A335" s="32"/>
      <c r="B335" s="32" t="s">
        <v>299</v>
      </c>
      <c r="C335" s="46" t="n">
        <v>9900010380</v>
      </c>
      <c r="D335" s="33"/>
      <c r="E335" s="65" t="n">
        <f aca="false">E336</f>
        <v>0</v>
      </c>
      <c r="F335" s="65" t="n">
        <f aca="false">F336</f>
        <v>0</v>
      </c>
    </row>
    <row r="336" s="61" customFormat="true" ht="49.6" hidden="true" customHeight="false" outlineLevel="0" collapsed="false">
      <c r="A336" s="32"/>
      <c r="B336" s="32" t="s">
        <v>137</v>
      </c>
      <c r="C336" s="46" t="n">
        <v>9900010380</v>
      </c>
      <c r="D336" s="33" t="s">
        <v>131</v>
      </c>
      <c r="E336" s="65"/>
      <c r="F336" s="65"/>
    </row>
    <row r="337" s="61" customFormat="true" ht="17.6" hidden="true" customHeight="false" outlineLevel="0" collapsed="false">
      <c r="A337" s="32"/>
      <c r="B337" s="32" t="s">
        <v>300</v>
      </c>
      <c r="C337" s="46" t="n">
        <v>9900010830</v>
      </c>
      <c r="D337" s="33"/>
      <c r="E337" s="65" t="n">
        <f aca="false">E338</f>
        <v>0</v>
      </c>
      <c r="F337" s="65" t="n">
        <f aca="false">F338</f>
        <v>0</v>
      </c>
    </row>
    <row r="338" s="61" customFormat="true" ht="33.6" hidden="true" customHeight="false" outlineLevel="0" collapsed="false">
      <c r="A338" s="32"/>
      <c r="B338" s="32" t="s">
        <v>109</v>
      </c>
      <c r="C338" s="46" t="n">
        <v>9900010830</v>
      </c>
      <c r="D338" s="33" t="s">
        <v>110</v>
      </c>
      <c r="E338" s="65" t="n">
        <f aca="false">'приложение 11'!I87</f>
        <v>0</v>
      </c>
      <c r="F338" s="65" t="n">
        <f aca="false">'приложение 11'!W87</f>
        <v>0</v>
      </c>
    </row>
    <row r="339" s="61" customFormat="true" ht="17.6" hidden="false" customHeight="false" outlineLevel="0" collapsed="false">
      <c r="A339" s="32"/>
      <c r="B339" s="32" t="s">
        <v>301</v>
      </c>
      <c r="C339" s="46" t="n">
        <v>9900010910</v>
      </c>
      <c r="D339" s="33"/>
      <c r="E339" s="65" t="n">
        <f aca="false">E340</f>
        <v>1860200</v>
      </c>
      <c r="F339" s="65" t="n">
        <f aca="false">F340</f>
        <v>1869300</v>
      </c>
    </row>
    <row r="340" s="61" customFormat="true" ht="17.6" hidden="false" customHeight="false" outlineLevel="0" collapsed="false">
      <c r="A340" s="32"/>
      <c r="B340" s="32" t="s">
        <v>113</v>
      </c>
      <c r="C340" s="46" t="n">
        <v>9900010910</v>
      </c>
      <c r="D340" s="33" t="s">
        <v>114</v>
      </c>
      <c r="E340" s="65" t="n">
        <f aca="false">'приложение 11'!I89+'приложение 11'!I385+'приложение 11'!I433+'приложение 11'!I107</f>
        <v>1860200</v>
      </c>
      <c r="F340" s="65" t="n">
        <f aca="false">'приложение 11'!W89+'приложение 11'!W385+'приложение 11'!W433+'приложение 11'!W107</f>
        <v>1869300</v>
      </c>
    </row>
    <row r="341" s="61" customFormat="true" ht="65.6" hidden="false" customHeight="false" outlineLevel="0" collapsed="false">
      <c r="A341" s="32"/>
      <c r="B341" s="32" t="s">
        <v>302</v>
      </c>
      <c r="C341" s="46" t="n">
        <v>9900051200</v>
      </c>
      <c r="D341" s="33"/>
      <c r="E341" s="65" t="n">
        <f aca="false">E342</f>
        <v>20300</v>
      </c>
      <c r="F341" s="65" t="n">
        <f aca="false">F342</f>
        <v>17700</v>
      </c>
    </row>
    <row r="342" s="61" customFormat="true" ht="33.6" hidden="false" customHeight="false" outlineLevel="0" collapsed="false">
      <c r="A342" s="32"/>
      <c r="B342" s="32" t="s">
        <v>109</v>
      </c>
      <c r="C342" s="46" t="n">
        <v>9900051200</v>
      </c>
      <c r="D342" s="33" t="s">
        <v>110</v>
      </c>
      <c r="E342" s="65" t="n">
        <f aca="false">'приложение 11'!I54</f>
        <v>20300</v>
      </c>
      <c r="F342" s="65" t="n">
        <f aca="false">'приложение 11'!W54</f>
        <v>17700</v>
      </c>
    </row>
    <row r="343" s="61" customFormat="true" ht="65.6" hidden="false" customHeight="false" outlineLevel="0" collapsed="false">
      <c r="A343" s="32"/>
      <c r="B343" s="32" t="s">
        <v>303</v>
      </c>
      <c r="C343" s="46" t="n">
        <v>9900200000</v>
      </c>
      <c r="D343" s="33"/>
      <c r="E343" s="65" t="n">
        <f aca="false">E344+E346+E350+E348</f>
        <v>200</v>
      </c>
      <c r="F343" s="65" t="n">
        <f aca="false">F344+F346+F350+F348</f>
        <v>200</v>
      </c>
    </row>
    <row r="344" s="61" customFormat="true" ht="65.6" hidden="false" customHeight="false" outlineLevel="0" collapsed="false">
      <c r="A344" s="32"/>
      <c r="B344" s="32" t="s">
        <v>303</v>
      </c>
      <c r="C344" s="46" t="n">
        <v>9900210010</v>
      </c>
      <c r="D344" s="33"/>
      <c r="E344" s="65" t="n">
        <f aca="false">E345</f>
        <v>100</v>
      </c>
      <c r="F344" s="65" t="n">
        <f aca="false">F345</f>
        <v>100</v>
      </c>
    </row>
    <row r="345" s="61" customFormat="true" ht="33.6" hidden="false" customHeight="false" outlineLevel="0" collapsed="false">
      <c r="A345" s="32"/>
      <c r="B345" s="32" t="s">
        <v>109</v>
      </c>
      <c r="C345" s="46" t="n">
        <v>9900210010</v>
      </c>
      <c r="D345" s="33" t="s">
        <v>110</v>
      </c>
      <c r="E345" s="65" t="n">
        <f aca="false">'приложение 11'!I110</f>
        <v>100</v>
      </c>
      <c r="F345" s="65" t="n">
        <f aca="false">'приложение 11'!W110</f>
        <v>100</v>
      </c>
    </row>
    <row r="346" s="61" customFormat="true" ht="33.6" hidden="false" customHeight="false" outlineLevel="0" collapsed="false">
      <c r="A346" s="32"/>
      <c r="B346" s="32" t="s">
        <v>304</v>
      </c>
      <c r="C346" s="46" t="n">
        <v>9900210020</v>
      </c>
      <c r="D346" s="33"/>
      <c r="E346" s="65" t="n">
        <f aca="false">E347</f>
        <v>100</v>
      </c>
      <c r="F346" s="65" t="n">
        <f aca="false">F347</f>
        <v>100</v>
      </c>
    </row>
    <row r="347" s="61" customFormat="true" ht="33.6" hidden="false" customHeight="false" outlineLevel="0" collapsed="false">
      <c r="A347" s="32"/>
      <c r="B347" s="32" t="s">
        <v>109</v>
      </c>
      <c r="C347" s="46" t="n">
        <v>9900210020</v>
      </c>
      <c r="D347" s="33" t="s">
        <v>110</v>
      </c>
      <c r="E347" s="65" t="n">
        <f aca="false">'приложение 11'!I112</f>
        <v>100</v>
      </c>
      <c r="F347" s="65" t="n">
        <f aca="false">'приложение 11'!W112</f>
        <v>100</v>
      </c>
    </row>
    <row r="348" s="61" customFormat="true" ht="33.6" hidden="true" customHeight="false" outlineLevel="0" collapsed="false">
      <c r="A348" s="32"/>
      <c r="B348" s="32" t="s">
        <v>305</v>
      </c>
      <c r="C348" s="46" t="n">
        <v>9900210990</v>
      </c>
      <c r="D348" s="33"/>
      <c r="E348" s="65" t="n">
        <f aca="false">E349</f>
        <v>0</v>
      </c>
      <c r="F348" s="65" t="n">
        <f aca="false">F349</f>
        <v>0</v>
      </c>
    </row>
    <row r="349" s="61" customFormat="true" ht="33.6" hidden="true" customHeight="false" outlineLevel="0" collapsed="false">
      <c r="A349" s="32"/>
      <c r="B349" s="32" t="s">
        <v>109</v>
      </c>
      <c r="C349" s="46" t="n">
        <v>9900210990</v>
      </c>
      <c r="D349" s="33" t="s">
        <v>110</v>
      </c>
      <c r="E349" s="65" t="n">
        <f aca="false">'приложение 11'!I114</f>
        <v>0</v>
      </c>
      <c r="F349" s="65" t="n">
        <f aca="false">'приложение 11'!W114</f>
        <v>0</v>
      </c>
    </row>
    <row r="350" s="61" customFormat="true" ht="17.6" hidden="true" customHeight="false" outlineLevel="0" collapsed="false">
      <c r="A350" s="57"/>
      <c r="B350" s="32" t="s">
        <v>306</v>
      </c>
      <c r="C350" s="46" t="n">
        <v>9900225010</v>
      </c>
      <c r="D350" s="33"/>
      <c r="E350" s="65" t="n">
        <f aca="false">E351</f>
        <v>0</v>
      </c>
      <c r="F350" s="65" t="n">
        <f aca="false">F351</f>
        <v>0</v>
      </c>
    </row>
    <row r="351" s="61" customFormat="true" ht="33.6" hidden="true" customHeight="false" outlineLevel="0" collapsed="false">
      <c r="A351" s="57"/>
      <c r="B351" s="32" t="s">
        <v>109</v>
      </c>
      <c r="C351" s="46" t="n">
        <v>9900225010</v>
      </c>
      <c r="D351" s="33" t="s">
        <v>110</v>
      </c>
      <c r="E351" s="65" t="n">
        <f aca="false">'приложение 11'!I356</f>
        <v>0</v>
      </c>
      <c r="F351" s="65" t="n">
        <v>0</v>
      </c>
    </row>
    <row r="352" s="61" customFormat="true" ht="65.6" hidden="false" customHeight="false" outlineLevel="0" collapsed="false">
      <c r="A352" s="57"/>
      <c r="B352" s="32" t="s">
        <v>307</v>
      </c>
      <c r="C352" s="46" t="n">
        <v>9910000000</v>
      </c>
      <c r="D352" s="33"/>
      <c r="E352" s="65" t="n">
        <f aca="false">E353</f>
        <v>4312800</v>
      </c>
      <c r="F352" s="65" t="n">
        <f aca="false">F353</f>
        <v>4358300</v>
      </c>
    </row>
    <row r="353" s="61" customFormat="true" ht="33.6" hidden="false" customHeight="false" outlineLevel="0" collapsed="false">
      <c r="A353" s="57"/>
      <c r="B353" s="32" t="s">
        <v>105</v>
      </c>
      <c r="C353" s="46" t="n">
        <v>9910000190</v>
      </c>
      <c r="D353" s="33"/>
      <c r="E353" s="65" t="n">
        <f aca="false">E354</f>
        <v>4312800</v>
      </c>
      <c r="F353" s="65" t="n">
        <f aca="false">F354</f>
        <v>4358300</v>
      </c>
    </row>
    <row r="354" s="61" customFormat="true" ht="81.6" hidden="false" customHeight="false" outlineLevel="0" collapsed="false">
      <c r="A354" s="57"/>
      <c r="B354" s="32" t="s">
        <v>106</v>
      </c>
      <c r="C354" s="46" t="n">
        <v>9910000190</v>
      </c>
      <c r="D354" s="33" t="s">
        <v>107</v>
      </c>
      <c r="E354" s="65" t="n">
        <f aca="false">'приложение 11'!I18+'приложение 11'!I305</f>
        <v>4312800</v>
      </c>
      <c r="F354" s="65" t="n">
        <f aca="false">'приложение 11'!W18+'приложение 11'!W305</f>
        <v>4358300</v>
      </c>
    </row>
    <row r="355" s="61" customFormat="true" ht="65.6" hidden="false" customHeight="false" outlineLevel="0" collapsed="false">
      <c r="A355" s="57"/>
      <c r="B355" s="32" t="s">
        <v>308</v>
      </c>
      <c r="C355" s="46" t="n">
        <v>9920000000</v>
      </c>
      <c r="D355" s="33"/>
      <c r="E355" s="65" t="n">
        <f aca="false">E356</f>
        <v>6714200</v>
      </c>
      <c r="F355" s="65" t="n">
        <f aca="false">F356</f>
        <v>6785200</v>
      </c>
    </row>
    <row r="356" s="61" customFormat="true" ht="33.6" hidden="false" customHeight="false" outlineLevel="0" collapsed="false">
      <c r="A356" s="57"/>
      <c r="B356" s="32" t="s">
        <v>105</v>
      </c>
      <c r="C356" s="46" t="n">
        <v>9920000190</v>
      </c>
      <c r="D356" s="33"/>
      <c r="E356" s="65" t="n">
        <f aca="false">E357+E358+E359</f>
        <v>6714200</v>
      </c>
      <c r="F356" s="65" t="n">
        <f aca="false">F357+F358+F359</f>
        <v>6785200</v>
      </c>
    </row>
    <row r="357" s="61" customFormat="true" ht="81.6" hidden="false" customHeight="false" outlineLevel="0" collapsed="false">
      <c r="A357" s="57"/>
      <c r="B357" s="32" t="s">
        <v>106</v>
      </c>
      <c r="C357" s="46" t="n">
        <v>9920000190</v>
      </c>
      <c r="D357" s="33" t="s">
        <v>107</v>
      </c>
      <c r="E357" s="65" t="n">
        <f aca="false">'приложение 11'!I21+'приложение 11'!I308</f>
        <v>6705000</v>
      </c>
      <c r="F357" s="65" t="n">
        <f aca="false">'приложение 11'!W21+'приложение 11'!W308</f>
        <v>6775900</v>
      </c>
    </row>
    <row r="358" s="61" customFormat="true" ht="33.6" hidden="false" customHeight="false" outlineLevel="0" collapsed="false">
      <c r="A358" s="57"/>
      <c r="B358" s="32" t="s">
        <v>109</v>
      </c>
      <c r="C358" s="46" t="n">
        <v>9920000190</v>
      </c>
      <c r="D358" s="33" t="s">
        <v>110</v>
      </c>
      <c r="E358" s="65" t="n">
        <f aca="false">'приложение 11'!I22+'приложение 11'!I309</f>
        <v>0</v>
      </c>
      <c r="F358" s="65" t="n">
        <f aca="false">'приложение 11'!W22+'приложение 11'!W309</f>
        <v>0</v>
      </c>
    </row>
    <row r="359" s="61" customFormat="true" ht="17.6" hidden="false" customHeight="false" outlineLevel="0" collapsed="false">
      <c r="A359" s="57"/>
      <c r="B359" s="32" t="s">
        <v>113</v>
      </c>
      <c r="C359" s="46" t="n">
        <v>9920000190</v>
      </c>
      <c r="D359" s="33" t="s">
        <v>114</v>
      </c>
      <c r="E359" s="65" t="n">
        <f aca="false">'приложение 11'!I23+'приложение 11'!I310</f>
        <v>9200</v>
      </c>
      <c r="F359" s="65" t="n">
        <f aca="false">'приложение 11'!W23+'приложение 11'!W310</f>
        <v>9300</v>
      </c>
    </row>
    <row r="360" s="61" customFormat="true" ht="17.6" hidden="false" customHeight="false" outlineLevel="0" collapsed="false">
      <c r="A360" s="57"/>
      <c r="B360" s="32" t="s">
        <v>309</v>
      </c>
      <c r="C360" s="46" t="n">
        <v>9930000000</v>
      </c>
      <c r="D360" s="33"/>
      <c r="E360" s="65" t="n">
        <f aca="false">E361</f>
        <v>8691300</v>
      </c>
      <c r="F360" s="65" t="n">
        <f aca="false">F361</f>
        <v>9153500</v>
      </c>
    </row>
    <row r="361" s="61" customFormat="true" ht="17.6" hidden="false" customHeight="false" outlineLevel="0" collapsed="false">
      <c r="A361" s="57"/>
      <c r="B361" s="66" t="s">
        <v>310</v>
      </c>
      <c r="C361" s="46" t="n">
        <v>9930020590</v>
      </c>
      <c r="D361" s="33"/>
      <c r="E361" s="65" t="n">
        <f aca="false">E363+E362</f>
        <v>8691300</v>
      </c>
      <c r="F361" s="65" t="n">
        <f aca="false">F363+F362</f>
        <v>9153500</v>
      </c>
    </row>
    <row r="362" s="61" customFormat="true" ht="33.6" hidden="true" customHeight="false" outlineLevel="0" collapsed="false">
      <c r="A362" s="57"/>
      <c r="B362" s="32" t="s">
        <v>109</v>
      </c>
      <c r="C362" s="46" t="n">
        <v>9930020590</v>
      </c>
      <c r="D362" s="33" t="s">
        <v>110</v>
      </c>
      <c r="E362" s="65" t="n">
        <v>0</v>
      </c>
      <c r="F362" s="65" t="n">
        <v>0</v>
      </c>
    </row>
    <row r="363" s="61" customFormat="true" ht="17.6" hidden="false" customHeight="false" outlineLevel="0" collapsed="false">
      <c r="A363" s="57"/>
      <c r="B363" s="32" t="s">
        <v>113</v>
      </c>
      <c r="C363" s="46" t="n">
        <v>9930020590</v>
      </c>
      <c r="D363" s="33" t="s">
        <v>114</v>
      </c>
      <c r="E363" s="65" t="n">
        <f aca="false">'приложение 11'!I59</f>
        <v>8691300</v>
      </c>
      <c r="F363" s="65" t="n">
        <f aca="false">'приложение 11'!W59</f>
        <v>9153500</v>
      </c>
    </row>
    <row r="364" s="61" customFormat="true" ht="49.6" hidden="false" customHeight="false" outlineLevel="0" collapsed="false">
      <c r="A364" s="57"/>
      <c r="B364" s="32" t="s">
        <v>311</v>
      </c>
      <c r="C364" s="46" t="n">
        <v>9960000000</v>
      </c>
      <c r="D364" s="33"/>
      <c r="E364" s="65" t="n">
        <f aca="false">E367+E369+E365</f>
        <v>438700</v>
      </c>
      <c r="F364" s="65" t="n">
        <f aca="false">F367+F369+F365</f>
        <v>443300</v>
      </c>
    </row>
    <row r="365" s="61" customFormat="true" ht="33.6" hidden="true" customHeight="false" outlineLevel="0" collapsed="false">
      <c r="A365" s="57"/>
      <c r="B365" s="32" t="s">
        <v>312</v>
      </c>
      <c r="C365" s="46" t="n">
        <v>9960010230</v>
      </c>
      <c r="D365" s="33"/>
      <c r="E365" s="65" t="n">
        <f aca="false">E366</f>
        <v>0</v>
      </c>
      <c r="F365" s="65" t="n">
        <f aca="false">F366</f>
        <v>0</v>
      </c>
    </row>
    <row r="366" s="61" customFormat="true" ht="33.6" hidden="true" customHeight="false" outlineLevel="0" collapsed="false">
      <c r="A366" s="57"/>
      <c r="B366" s="32" t="s">
        <v>109</v>
      </c>
      <c r="C366" s="46" t="n">
        <v>9960010230</v>
      </c>
      <c r="D366" s="33" t="s">
        <v>110</v>
      </c>
      <c r="E366" s="65" t="n">
        <f aca="false">'приложение 11'!I161</f>
        <v>0</v>
      </c>
      <c r="F366" s="65" t="n">
        <f aca="false">'приложение 11'!W161</f>
        <v>0</v>
      </c>
    </row>
    <row r="367" s="61" customFormat="true" ht="33.6" hidden="false" customHeight="false" outlineLevel="0" collapsed="false">
      <c r="A367" s="57"/>
      <c r="B367" s="32" t="s">
        <v>313</v>
      </c>
      <c r="C367" s="46" t="n">
        <v>9960010240</v>
      </c>
      <c r="D367" s="33"/>
      <c r="E367" s="65" t="n">
        <f aca="false">E368</f>
        <v>438700</v>
      </c>
      <c r="F367" s="65" t="n">
        <f aca="false">F368</f>
        <v>443300</v>
      </c>
    </row>
    <row r="368" s="61" customFormat="true" ht="33.6" hidden="false" customHeight="false" outlineLevel="0" collapsed="false">
      <c r="A368" s="57"/>
      <c r="B368" s="32" t="s">
        <v>109</v>
      </c>
      <c r="C368" s="46" t="n">
        <v>9960010240</v>
      </c>
      <c r="D368" s="33" t="s">
        <v>110</v>
      </c>
      <c r="E368" s="65" t="n">
        <f aca="false">'приложение 11'!I163</f>
        <v>438700</v>
      </c>
      <c r="F368" s="65" t="n">
        <f aca="false">'приложение 11'!W163</f>
        <v>443300</v>
      </c>
    </row>
    <row r="369" s="61" customFormat="true" ht="49.6" hidden="true" customHeight="false" outlineLevel="0" collapsed="false">
      <c r="A369" s="57"/>
      <c r="B369" s="32" t="s">
        <v>291</v>
      </c>
      <c r="C369" s="46" t="s">
        <v>314</v>
      </c>
      <c r="D369" s="33"/>
      <c r="E369" s="65" t="n">
        <f aca="false">E370</f>
        <v>0</v>
      </c>
      <c r="F369" s="65" t="n">
        <f aca="false">F370</f>
        <v>0</v>
      </c>
    </row>
    <row r="370" s="61" customFormat="true" ht="33.6" hidden="true" customHeight="false" outlineLevel="0" collapsed="false">
      <c r="A370" s="57"/>
      <c r="B370" s="32" t="s">
        <v>109</v>
      </c>
      <c r="C370" s="46" t="s">
        <v>314</v>
      </c>
      <c r="D370" s="33" t="s">
        <v>110</v>
      </c>
      <c r="E370" s="65" t="n">
        <f aca="false">'приложение 11'!I165</f>
        <v>0</v>
      </c>
      <c r="F370" s="65" t="n">
        <f aca="false">'приложение 11'!W165</f>
        <v>0</v>
      </c>
    </row>
    <row r="371" s="61" customFormat="true" ht="17.6" hidden="false" customHeight="false" outlineLevel="0" collapsed="false">
      <c r="A371" s="57"/>
      <c r="B371" s="32" t="s">
        <v>315</v>
      </c>
      <c r="C371" s="76"/>
      <c r="D371" s="33"/>
      <c r="E371" s="65" t="n">
        <f aca="false">'приложение 11'!I295</f>
        <v>35316000</v>
      </c>
      <c r="F371" s="65" t="n">
        <f aca="false">'приложение 11'!X295</f>
        <v>72429000</v>
      </c>
    </row>
    <row r="372" s="61" customFormat="true" ht="17.35" hidden="false" customHeight="false" outlineLevel="0" collapsed="false">
      <c r="A372" s="57"/>
      <c r="B372" s="32"/>
      <c r="C372" s="76"/>
      <c r="D372" s="33"/>
      <c r="E372" s="65"/>
      <c r="F372" s="65"/>
    </row>
    <row r="373" s="61" customFormat="true" ht="17.35" hidden="false" customHeight="false" outlineLevel="0" collapsed="false">
      <c r="A373" s="57"/>
      <c r="B373" s="32"/>
      <c r="C373" s="77"/>
      <c r="D373" s="33"/>
      <c r="E373" s="65"/>
    </row>
    <row r="374" customFormat="false" ht="17.35" hidden="false" customHeight="false" outlineLevel="0" collapsed="false">
      <c r="A374" s="32"/>
      <c r="B374" s="25"/>
      <c r="C374" s="78"/>
      <c r="D374" s="78"/>
      <c r="E374" s="79"/>
      <c r="F374" s="70"/>
      <c r="G374" s="80"/>
    </row>
    <row r="375" customFormat="false" ht="17.6" hidden="false" customHeight="false" outlineLevel="0" collapsed="false">
      <c r="A375" s="32"/>
      <c r="B375" s="32" t="str">
        <f aca="false">'приложение 7'!B57</f>
        <v>Начальник финансового управления</v>
      </c>
    </row>
    <row r="376" customFormat="false" ht="17.6" hidden="false" customHeight="false" outlineLevel="0" collapsed="false">
      <c r="A376" s="32"/>
      <c r="B376" s="32" t="str">
        <f aca="false">'приложение 7'!B58</f>
        <v>администрации муниципального образования</v>
      </c>
    </row>
    <row r="377" customFormat="false" ht="17.6" hidden="false" customHeight="false" outlineLevel="0" collapsed="false">
      <c r="A377" s="32"/>
      <c r="B377" s="32" t="str">
        <f aca="false">'приложение 7'!B59</f>
        <v>Белореченский район</v>
      </c>
      <c r="E377" s="79" t="str">
        <f aca="false">'приложение 7'!G59</f>
        <v>Е.А. Греков</v>
      </c>
    </row>
    <row r="378" customFormat="false" ht="17.35" hidden="false" customHeight="false" outlineLevel="0" collapsed="false">
      <c r="A378" s="32"/>
    </row>
    <row r="379" customFormat="false" ht="17.35" hidden="false" customHeight="false" outlineLevel="0" collapsed="false">
      <c r="A379" s="32"/>
    </row>
    <row r="380" customFormat="false" ht="17.35" hidden="false" customHeight="false" outlineLevel="0" collapsed="false">
      <c r="A380" s="32"/>
    </row>
    <row r="381" customFormat="false" ht="17.35" hidden="false" customHeight="false" outlineLevel="0" collapsed="false">
      <c r="A381" s="32"/>
    </row>
    <row r="382" customFormat="false" ht="17.35" hidden="false" customHeight="false" outlineLevel="0" collapsed="false">
      <c r="A382" s="32"/>
    </row>
    <row r="383" customFormat="false" ht="17.35" hidden="false" customHeight="false" outlineLevel="0" collapsed="false">
      <c r="A383" s="32"/>
    </row>
    <row r="384" customFormat="false" ht="17.35" hidden="false" customHeight="false" outlineLevel="0" collapsed="false">
      <c r="A384" s="32"/>
    </row>
    <row r="385" customFormat="false" ht="17.35" hidden="false" customHeight="false" outlineLevel="0" collapsed="false">
      <c r="A385" s="32"/>
    </row>
    <row r="386" customFormat="false" ht="17.35" hidden="false" customHeight="false" outlineLevel="0" collapsed="false">
      <c r="A386" s="32"/>
    </row>
    <row r="387" customFormat="false" ht="17.35" hidden="false" customHeight="false" outlineLevel="0" collapsed="false">
      <c r="A387" s="32"/>
    </row>
    <row r="388" customFormat="false" ht="17.35" hidden="false" customHeight="false" outlineLevel="0" collapsed="false">
      <c r="A388" s="32"/>
    </row>
    <row r="389" s="61" customFormat="true" ht="17.35" hidden="false" customHeight="false" outlineLevel="0" collapsed="false">
      <c r="A389" s="57"/>
      <c r="B389" s="32"/>
      <c r="C389" s="42"/>
      <c r="D389" s="41"/>
      <c r="E389" s="43"/>
    </row>
    <row r="390" customFormat="false" ht="17.35" hidden="false" customHeight="false" outlineLevel="0" collapsed="false">
      <c r="A390" s="32"/>
    </row>
    <row r="391" customFormat="false" ht="17.35" hidden="false" customHeight="false" outlineLevel="0" collapsed="false">
      <c r="A391" s="32"/>
    </row>
    <row r="392" customFormat="false" ht="17.35" hidden="false" customHeight="false" outlineLevel="0" collapsed="false">
      <c r="A392" s="32"/>
    </row>
    <row r="393" customFormat="false" ht="17.35" hidden="false" customHeight="false" outlineLevel="0" collapsed="false">
      <c r="A393" s="32"/>
    </row>
    <row r="394" customFormat="false" ht="17.35" hidden="false" customHeight="false" outlineLevel="0" collapsed="false">
      <c r="A394" s="32"/>
    </row>
    <row r="395" customFormat="false" ht="17.35" hidden="false" customHeight="false" outlineLevel="0" collapsed="false">
      <c r="A395" s="32"/>
    </row>
    <row r="396" customFormat="false" ht="17.35" hidden="false" customHeight="false" outlineLevel="0" collapsed="false">
      <c r="A396" s="32"/>
    </row>
    <row r="397" customFormat="false" ht="17.35" hidden="false" customHeight="false" outlineLevel="0" collapsed="false">
      <c r="A397" s="32"/>
    </row>
    <row r="398" customFormat="false" ht="17.35" hidden="false" customHeight="false" outlineLevel="0" collapsed="false">
      <c r="A398" s="32"/>
    </row>
    <row r="399" customFormat="false" ht="17.35" hidden="false" customHeight="false" outlineLevel="0" collapsed="false">
      <c r="A399" s="32"/>
    </row>
    <row r="400" customFormat="false" ht="17.35" hidden="false" customHeight="false" outlineLevel="0" collapsed="false">
      <c r="A400" s="32"/>
    </row>
    <row r="401" customFormat="false" ht="17.35" hidden="false" customHeight="false" outlineLevel="0" collapsed="false">
      <c r="A401" s="32"/>
    </row>
    <row r="402" customFormat="false" ht="17.35" hidden="false" customHeight="false" outlineLevel="0" collapsed="false">
      <c r="A402" s="32"/>
    </row>
    <row r="403" customFormat="false" ht="17.35" hidden="false" customHeight="false" outlineLevel="0" collapsed="false">
      <c r="A403" s="32"/>
    </row>
    <row r="404" customFormat="false" ht="17.35" hidden="false" customHeight="false" outlineLevel="0" collapsed="false">
      <c r="A404" s="32"/>
    </row>
    <row r="405" customFormat="false" ht="17.35" hidden="false" customHeight="false" outlineLevel="0" collapsed="false">
      <c r="A405" s="32"/>
    </row>
    <row r="406" customFormat="false" ht="17.35" hidden="false" customHeight="false" outlineLevel="0" collapsed="false">
      <c r="A406" s="32"/>
    </row>
    <row r="407" customFormat="false" ht="17.35" hidden="false" customHeight="false" outlineLevel="0" collapsed="false">
      <c r="A407" s="32"/>
    </row>
    <row r="408" customFormat="false" ht="17.35" hidden="false" customHeight="false" outlineLevel="0" collapsed="false">
      <c r="A408" s="32"/>
    </row>
    <row r="409" customFormat="false" ht="17.35" hidden="false" customHeight="false" outlineLevel="0" collapsed="false">
      <c r="A409" s="32"/>
    </row>
    <row r="410" s="61" customFormat="true" ht="17.35" hidden="false" customHeight="false" outlineLevel="0" collapsed="false">
      <c r="A410" s="57"/>
      <c r="B410" s="32"/>
      <c r="C410" s="42"/>
      <c r="D410" s="41"/>
      <c r="E410" s="43"/>
    </row>
    <row r="411" customFormat="false" ht="17.35" hidden="false" customHeight="false" outlineLevel="0" collapsed="false">
      <c r="A411" s="32"/>
    </row>
    <row r="412" customFormat="false" ht="17.35" hidden="false" customHeight="false" outlineLevel="0" collapsed="false">
      <c r="A412" s="32"/>
    </row>
    <row r="413" customFormat="false" ht="17.35" hidden="false" customHeight="false" outlineLevel="0" collapsed="false">
      <c r="A413" s="32"/>
    </row>
    <row r="414" customFormat="false" ht="17.35" hidden="false" customHeight="false" outlineLevel="0" collapsed="false">
      <c r="A414" s="32"/>
    </row>
    <row r="415" customFormat="false" ht="17.35" hidden="false" customHeight="false" outlineLevel="0" collapsed="false">
      <c r="A415" s="32"/>
    </row>
    <row r="416" s="61" customFormat="true" ht="17.35" hidden="false" customHeight="false" outlineLevel="0" collapsed="false">
      <c r="A416" s="57"/>
      <c r="B416" s="32"/>
      <c r="C416" s="42"/>
      <c r="D416" s="41"/>
      <c r="E416" s="43"/>
    </row>
    <row r="417" customFormat="false" ht="17.35" hidden="false" customHeight="false" outlineLevel="0" collapsed="false">
      <c r="A417" s="32"/>
    </row>
    <row r="418" customFormat="false" ht="17.35" hidden="false" customHeight="false" outlineLevel="0" collapsed="false">
      <c r="A418" s="32"/>
    </row>
    <row r="419" customFormat="false" ht="17.35" hidden="false" customHeight="false" outlineLevel="0" collapsed="false">
      <c r="A419" s="32"/>
    </row>
    <row r="420" customFormat="false" ht="17.35" hidden="false" customHeight="false" outlineLevel="0" collapsed="false">
      <c r="A420" s="32"/>
    </row>
    <row r="421" customFormat="false" ht="17.35" hidden="false" customHeight="false" outlineLevel="0" collapsed="false">
      <c r="A421" s="32"/>
    </row>
    <row r="422" customFormat="false" ht="17.35" hidden="false" customHeight="false" outlineLevel="0" collapsed="false">
      <c r="A422" s="32"/>
    </row>
    <row r="423" customFormat="false" ht="17.35" hidden="false" customHeight="false" outlineLevel="0" collapsed="false">
      <c r="A423" s="32"/>
    </row>
    <row r="424" customFormat="false" ht="17.35" hidden="false" customHeight="false" outlineLevel="0" collapsed="false">
      <c r="A424" s="32"/>
    </row>
    <row r="425" customFormat="false" ht="17.35" hidden="false" customHeight="false" outlineLevel="0" collapsed="false">
      <c r="A425" s="32"/>
    </row>
    <row r="426" customFormat="false" ht="17.35" hidden="false" customHeight="false" outlineLevel="0" collapsed="false">
      <c r="A426" s="32"/>
    </row>
    <row r="427" customFormat="false" ht="17.35" hidden="false" customHeight="false" outlineLevel="0" collapsed="false">
      <c r="A427" s="32"/>
    </row>
    <row r="428" customFormat="false" ht="17.35" hidden="false" customHeight="false" outlineLevel="0" collapsed="false">
      <c r="A428" s="32"/>
    </row>
    <row r="429" customFormat="false" ht="17.35" hidden="false" customHeight="false" outlineLevel="0" collapsed="false">
      <c r="A429" s="32"/>
    </row>
    <row r="430" customFormat="false" ht="17.35" hidden="false" customHeight="false" outlineLevel="0" collapsed="false">
      <c r="A430" s="32"/>
    </row>
    <row r="431" s="44" customFormat="true" ht="17.35" hidden="false" customHeight="false" outlineLevel="0" collapsed="false">
      <c r="A431" s="32"/>
      <c r="B431" s="81"/>
      <c r="C431" s="82"/>
    </row>
    <row r="432" s="44" customFormat="true" ht="17.35" hidden="false" customHeight="false" outlineLevel="0" collapsed="false">
      <c r="A432" s="32"/>
      <c r="B432" s="81"/>
      <c r="C432" s="82"/>
    </row>
    <row r="433" s="44" customFormat="true" ht="17.35" hidden="false" customHeight="false" outlineLevel="0" collapsed="false">
      <c r="A433" s="32"/>
      <c r="B433" s="81"/>
      <c r="C433" s="82"/>
    </row>
    <row r="434" s="44" customFormat="true" ht="17.35" hidden="false" customHeight="false" outlineLevel="0" collapsed="false">
      <c r="A434" s="32"/>
      <c r="B434" s="81"/>
      <c r="C434" s="82"/>
    </row>
    <row r="435" s="44" customFormat="true" ht="17.35" hidden="false" customHeight="false" outlineLevel="0" collapsed="false">
      <c r="A435" s="32"/>
      <c r="B435" s="81"/>
      <c r="C435" s="82"/>
    </row>
    <row r="436" s="44" customFormat="true" ht="17.35" hidden="false" customHeight="false" outlineLevel="0" collapsed="false">
      <c r="A436" s="32"/>
      <c r="B436" s="81"/>
      <c r="C436" s="82"/>
    </row>
    <row r="437" s="44" customFormat="true" ht="17.35" hidden="false" customHeight="false" outlineLevel="0" collapsed="false">
      <c r="A437" s="32"/>
      <c r="B437" s="81"/>
      <c r="C437" s="82"/>
    </row>
    <row r="438" s="44" customFormat="true" ht="17.35" hidden="false" customHeight="false" outlineLevel="0" collapsed="false">
      <c r="A438" s="32"/>
      <c r="B438" s="81"/>
      <c r="C438" s="82"/>
    </row>
    <row r="439" s="44" customFormat="true" ht="17.35" hidden="false" customHeight="false" outlineLevel="0" collapsed="false">
      <c r="A439" s="32"/>
      <c r="B439" s="81"/>
      <c r="C439" s="82"/>
    </row>
    <row r="440" s="44" customFormat="true" ht="17.35" hidden="false" customHeight="false" outlineLevel="0" collapsed="false">
      <c r="A440" s="32"/>
      <c r="B440" s="81"/>
      <c r="C440" s="82"/>
    </row>
    <row r="441" s="44" customFormat="true" ht="17.35" hidden="false" customHeight="false" outlineLevel="0" collapsed="false">
      <c r="A441" s="32"/>
      <c r="B441" s="81"/>
      <c r="C441" s="82"/>
    </row>
    <row r="442" s="44" customFormat="true" ht="17.35" hidden="false" customHeight="false" outlineLevel="0" collapsed="false">
      <c r="A442" s="32"/>
      <c r="B442" s="81"/>
      <c r="C442" s="82"/>
    </row>
    <row r="443" s="44" customFormat="true" ht="17.35" hidden="false" customHeight="false" outlineLevel="0" collapsed="false">
      <c r="A443" s="32"/>
      <c r="B443" s="81"/>
      <c r="C443" s="82"/>
    </row>
    <row r="444" s="44" customFormat="true" ht="17.35" hidden="false" customHeight="false" outlineLevel="0" collapsed="false">
      <c r="A444" s="32"/>
      <c r="B444" s="81"/>
      <c r="C444" s="82"/>
    </row>
    <row r="445" s="44" customFormat="true" ht="17.35" hidden="false" customHeight="false" outlineLevel="0" collapsed="false">
      <c r="A445" s="32"/>
      <c r="B445" s="81"/>
      <c r="C445" s="82"/>
    </row>
    <row r="446" s="44" customFormat="true" ht="17.35" hidden="false" customHeight="false" outlineLevel="0" collapsed="false">
      <c r="A446" s="32"/>
      <c r="B446" s="81"/>
      <c r="C446" s="82"/>
    </row>
    <row r="447" s="44" customFormat="true" ht="17.35" hidden="false" customHeight="false" outlineLevel="0" collapsed="false">
      <c r="A447" s="32"/>
      <c r="B447" s="81"/>
      <c r="C447" s="82"/>
    </row>
    <row r="448" s="44" customFormat="true" ht="17.35" hidden="false" customHeight="false" outlineLevel="0" collapsed="false">
      <c r="A448" s="32"/>
      <c r="B448" s="81"/>
      <c r="C448" s="82"/>
    </row>
    <row r="449" s="44" customFormat="true" ht="17.35" hidden="false" customHeight="false" outlineLevel="0" collapsed="false">
      <c r="A449" s="32"/>
      <c r="B449" s="81"/>
      <c r="C449" s="82"/>
    </row>
    <row r="450" s="44" customFormat="true" ht="17.35" hidden="false" customHeight="false" outlineLevel="0" collapsed="false">
      <c r="A450" s="32"/>
      <c r="B450" s="81"/>
      <c r="C450" s="82"/>
    </row>
    <row r="451" s="44" customFormat="true" ht="17.35" hidden="false" customHeight="false" outlineLevel="0" collapsed="false">
      <c r="A451" s="32"/>
      <c r="B451" s="81"/>
      <c r="C451" s="82"/>
    </row>
    <row r="452" s="44" customFormat="true" ht="17.35" hidden="false" customHeight="false" outlineLevel="0" collapsed="false">
      <c r="A452" s="32"/>
      <c r="B452" s="81"/>
      <c r="C452" s="82"/>
    </row>
    <row r="453" s="44" customFormat="true" ht="17.35" hidden="false" customHeight="false" outlineLevel="0" collapsed="false">
      <c r="A453" s="32"/>
      <c r="B453" s="81"/>
      <c r="C453" s="82"/>
    </row>
    <row r="454" s="44" customFormat="true" ht="17.35" hidden="false" customHeight="false" outlineLevel="0" collapsed="false">
      <c r="A454" s="32"/>
      <c r="B454" s="81"/>
      <c r="C454" s="82"/>
    </row>
    <row r="455" s="44" customFormat="true" ht="17.35" hidden="false" customHeight="false" outlineLevel="0" collapsed="false">
      <c r="A455" s="32"/>
      <c r="B455" s="81"/>
      <c r="C455" s="82"/>
    </row>
    <row r="456" s="44" customFormat="true" ht="17.35" hidden="false" customHeight="false" outlineLevel="0" collapsed="false">
      <c r="A456" s="32"/>
      <c r="B456" s="81"/>
      <c r="C456" s="82"/>
    </row>
    <row r="457" s="44" customFormat="true" ht="17.35" hidden="false" customHeight="false" outlineLevel="0" collapsed="false">
      <c r="A457" s="32"/>
      <c r="B457" s="81"/>
      <c r="C457" s="82"/>
    </row>
    <row r="458" s="44" customFormat="true" ht="17.35" hidden="false" customHeight="false" outlineLevel="0" collapsed="false">
      <c r="A458" s="32"/>
      <c r="B458" s="81"/>
      <c r="C458" s="82"/>
    </row>
    <row r="459" s="44" customFormat="true" ht="17.35" hidden="false" customHeight="false" outlineLevel="0" collapsed="false">
      <c r="A459" s="32"/>
      <c r="B459" s="81"/>
      <c r="C459" s="82"/>
    </row>
    <row r="460" s="44" customFormat="true" ht="17.35" hidden="false" customHeight="false" outlineLevel="0" collapsed="false">
      <c r="A460" s="32"/>
      <c r="B460" s="81"/>
      <c r="C460" s="82"/>
    </row>
    <row r="461" s="44" customFormat="true" ht="17.35" hidden="false" customHeight="false" outlineLevel="0" collapsed="false">
      <c r="A461" s="32"/>
      <c r="B461" s="81"/>
      <c r="C461" s="82"/>
    </row>
    <row r="462" s="44" customFormat="true" ht="17.35" hidden="false" customHeight="false" outlineLevel="0" collapsed="false">
      <c r="A462" s="32"/>
      <c r="B462" s="81"/>
      <c r="C462" s="82"/>
    </row>
    <row r="463" s="44" customFormat="true" ht="17.35" hidden="false" customHeight="false" outlineLevel="0" collapsed="false">
      <c r="A463" s="32"/>
      <c r="B463" s="81"/>
      <c r="C463" s="82"/>
    </row>
    <row r="464" s="44" customFormat="true" ht="17.35" hidden="false" customHeight="false" outlineLevel="0" collapsed="false">
      <c r="A464" s="32"/>
      <c r="B464" s="81"/>
      <c r="C464" s="82"/>
    </row>
    <row r="465" s="44" customFormat="true" ht="17.35" hidden="false" customHeight="false" outlineLevel="0" collapsed="false">
      <c r="A465" s="32"/>
      <c r="B465" s="81"/>
      <c r="C465" s="82"/>
    </row>
    <row r="466" s="44" customFormat="true" ht="17.35" hidden="false" customHeight="false" outlineLevel="0" collapsed="false">
      <c r="A466" s="32"/>
      <c r="B466" s="81"/>
      <c r="C466" s="82"/>
    </row>
    <row r="467" s="44" customFormat="true" ht="17.35" hidden="false" customHeight="false" outlineLevel="0" collapsed="false">
      <c r="A467" s="32"/>
      <c r="B467" s="81"/>
      <c r="C467" s="82"/>
    </row>
    <row r="468" s="44" customFormat="true" ht="17.35" hidden="false" customHeight="false" outlineLevel="0" collapsed="false">
      <c r="A468" s="32"/>
      <c r="B468" s="81"/>
      <c r="C468" s="82"/>
    </row>
    <row r="469" s="44" customFormat="true" ht="17.35" hidden="false" customHeight="false" outlineLevel="0" collapsed="false">
      <c r="A469" s="32"/>
      <c r="B469" s="81"/>
      <c r="C469" s="82"/>
    </row>
    <row r="470" s="44" customFormat="true" ht="17.35" hidden="false" customHeight="false" outlineLevel="0" collapsed="false">
      <c r="A470" s="32"/>
      <c r="B470" s="81"/>
      <c r="C470" s="82"/>
    </row>
    <row r="471" s="44" customFormat="true" ht="17.35" hidden="false" customHeight="false" outlineLevel="0" collapsed="false">
      <c r="A471" s="32"/>
      <c r="B471" s="81"/>
      <c r="C471" s="82"/>
    </row>
    <row r="472" s="44" customFormat="true" ht="17.35" hidden="false" customHeight="false" outlineLevel="0" collapsed="false">
      <c r="A472" s="32"/>
      <c r="B472" s="81"/>
      <c r="C472" s="82"/>
    </row>
    <row r="473" s="44" customFormat="true" ht="17.35" hidden="false" customHeight="false" outlineLevel="0" collapsed="false">
      <c r="A473" s="32"/>
      <c r="B473" s="81"/>
      <c r="C473" s="82"/>
    </row>
    <row r="474" s="44" customFormat="true" ht="17.35" hidden="false" customHeight="false" outlineLevel="0" collapsed="false">
      <c r="A474" s="32"/>
      <c r="B474" s="81"/>
      <c r="C474" s="82"/>
    </row>
    <row r="475" s="44" customFormat="true" ht="17.35" hidden="false" customHeight="false" outlineLevel="0" collapsed="false">
      <c r="A475" s="32"/>
      <c r="B475" s="81"/>
      <c r="C475" s="82"/>
    </row>
    <row r="476" s="44" customFormat="true" ht="17.35" hidden="false" customHeight="false" outlineLevel="0" collapsed="false">
      <c r="A476" s="32"/>
      <c r="B476" s="81"/>
      <c r="C476" s="82"/>
    </row>
    <row r="477" s="44" customFormat="true" ht="17.35" hidden="false" customHeight="false" outlineLevel="0" collapsed="false">
      <c r="A477" s="32"/>
      <c r="B477" s="81"/>
      <c r="C477" s="82"/>
    </row>
    <row r="478" s="44" customFormat="true" ht="17.35" hidden="false" customHeight="false" outlineLevel="0" collapsed="false">
      <c r="A478" s="32"/>
      <c r="B478" s="81"/>
      <c r="C478" s="82"/>
    </row>
    <row r="479" customFormat="false" ht="17.35" hidden="false" customHeight="false" outlineLevel="0" collapsed="false">
      <c r="A479" s="32"/>
    </row>
    <row r="480" customFormat="false" ht="17.35" hidden="false" customHeight="false" outlineLevel="0" collapsed="false">
      <c r="A480" s="32"/>
    </row>
    <row r="481" customFormat="false" ht="17.35" hidden="false" customHeight="false" outlineLevel="0" collapsed="false">
      <c r="A481" s="32"/>
    </row>
    <row r="482" customFormat="false" ht="17.35" hidden="false" customHeight="false" outlineLevel="0" collapsed="false">
      <c r="A482" s="32"/>
    </row>
    <row r="483" customFormat="false" ht="17.35" hidden="false" customHeight="false" outlineLevel="0" collapsed="false">
      <c r="A483" s="32"/>
    </row>
    <row r="484" customFormat="false" ht="17.35" hidden="false" customHeight="false" outlineLevel="0" collapsed="false">
      <c r="A484" s="32"/>
    </row>
    <row r="485" customFormat="false" ht="17.35" hidden="false" customHeight="false" outlineLevel="0" collapsed="false">
      <c r="A485" s="32"/>
    </row>
    <row r="486" customFormat="false" ht="17.35" hidden="false" customHeight="false" outlineLevel="0" collapsed="false">
      <c r="A486" s="32"/>
    </row>
    <row r="487" customFormat="false" ht="17.35" hidden="false" customHeight="false" outlineLevel="0" collapsed="false">
      <c r="A487" s="32"/>
    </row>
    <row r="488" customFormat="false" ht="17.35" hidden="false" customHeight="false" outlineLevel="0" collapsed="false">
      <c r="A488" s="32"/>
    </row>
    <row r="489" customFormat="false" ht="17.35" hidden="false" customHeight="false" outlineLevel="0" collapsed="false">
      <c r="A489" s="32"/>
    </row>
    <row r="490" customFormat="false" ht="17.35" hidden="false" customHeight="false" outlineLevel="0" collapsed="false">
      <c r="A490" s="32"/>
    </row>
    <row r="491" s="61" customFormat="true" ht="17.35" hidden="false" customHeight="false" outlineLevel="0" collapsed="false">
      <c r="A491" s="57"/>
      <c r="B491" s="32"/>
      <c r="C491" s="42"/>
      <c r="D491" s="41"/>
      <c r="E491" s="43"/>
    </row>
    <row r="492" customFormat="false" ht="17.35" hidden="false" customHeight="false" outlineLevel="0" collapsed="false">
      <c r="A492" s="32"/>
    </row>
    <row r="493" customFormat="false" ht="17.35" hidden="false" customHeight="false" outlineLevel="0" collapsed="false">
      <c r="A493" s="32"/>
    </row>
    <row r="494" customFormat="false" ht="17.35" hidden="false" customHeight="false" outlineLevel="0" collapsed="false">
      <c r="A494" s="32"/>
    </row>
    <row r="495" s="44" customFormat="true" ht="17.35" hidden="false" customHeight="false" outlineLevel="0" collapsed="false">
      <c r="A495" s="32"/>
      <c r="B495" s="81"/>
      <c r="C495" s="82"/>
    </row>
    <row r="496" s="44" customFormat="true" ht="17.35" hidden="false" customHeight="false" outlineLevel="0" collapsed="false">
      <c r="A496" s="32"/>
      <c r="B496" s="81"/>
      <c r="C496" s="82"/>
    </row>
    <row r="497" s="44" customFormat="true" ht="17.35" hidden="false" customHeight="false" outlineLevel="0" collapsed="false">
      <c r="A497" s="32"/>
      <c r="B497" s="81"/>
      <c r="C497" s="82"/>
    </row>
    <row r="498" s="44" customFormat="true" ht="17.35" hidden="false" customHeight="false" outlineLevel="0" collapsed="false">
      <c r="A498" s="32"/>
      <c r="B498" s="81"/>
      <c r="C498" s="82"/>
    </row>
    <row r="499" s="44" customFormat="true" ht="17.35" hidden="false" customHeight="false" outlineLevel="0" collapsed="false">
      <c r="A499" s="32"/>
      <c r="B499" s="81"/>
      <c r="C499" s="82"/>
    </row>
    <row r="500" s="44" customFormat="true" ht="17.35" hidden="false" customHeight="false" outlineLevel="0" collapsed="false">
      <c r="A500" s="32"/>
      <c r="B500" s="81"/>
      <c r="C500" s="82"/>
    </row>
    <row r="501" s="44" customFormat="true" ht="17.35" hidden="false" customHeight="false" outlineLevel="0" collapsed="false">
      <c r="A501" s="32"/>
      <c r="B501" s="81"/>
      <c r="C501" s="82"/>
    </row>
    <row r="502" s="44" customFormat="true" ht="17.35" hidden="false" customHeight="false" outlineLevel="0" collapsed="false">
      <c r="A502" s="32"/>
      <c r="B502" s="81"/>
      <c r="C502" s="82"/>
    </row>
    <row r="503" s="44" customFormat="true" ht="17.35" hidden="false" customHeight="false" outlineLevel="0" collapsed="false">
      <c r="A503" s="32"/>
      <c r="B503" s="81"/>
      <c r="C503" s="82"/>
    </row>
    <row r="504" s="44" customFormat="true" ht="17.35" hidden="false" customHeight="false" outlineLevel="0" collapsed="false">
      <c r="A504" s="32"/>
      <c r="B504" s="81"/>
      <c r="C504" s="82"/>
    </row>
    <row r="505" s="44" customFormat="true" ht="17.35" hidden="false" customHeight="false" outlineLevel="0" collapsed="false">
      <c r="A505" s="32"/>
      <c r="B505" s="81"/>
      <c r="C505" s="82"/>
    </row>
    <row r="506" s="44" customFormat="true" ht="17.35" hidden="false" customHeight="false" outlineLevel="0" collapsed="false">
      <c r="A506" s="32"/>
      <c r="B506" s="81"/>
      <c r="C506" s="82"/>
    </row>
    <row r="507" s="44" customFormat="true" ht="17.35" hidden="false" customHeight="false" outlineLevel="0" collapsed="false">
      <c r="A507" s="32"/>
      <c r="B507" s="81"/>
      <c r="C507" s="82"/>
    </row>
    <row r="508" s="44" customFormat="true" ht="17.35" hidden="false" customHeight="false" outlineLevel="0" collapsed="false">
      <c r="A508" s="32"/>
      <c r="B508" s="81"/>
      <c r="C508" s="82"/>
    </row>
    <row r="509" s="44" customFormat="true" ht="17.35" hidden="false" customHeight="false" outlineLevel="0" collapsed="false">
      <c r="A509" s="32"/>
      <c r="B509" s="81"/>
      <c r="C509" s="82"/>
    </row>
    <row r="510" s="44" customFormat="true" ht="17.35" hidden="false" customHeight="false" outlineLevel="0" collapsed="false">
      <c r="A510" s="32"/>
      <c r="B510" s="81"/>
      <c r="C510" s="82"/>
    </row>
    <row r="511" customFormat="false" ht="17.35" hidden="false" customHeight="false" outlineLevel="0" collapsed="false">
      <c r="A511" s="32"/>
    </row>
    <row r="512" s="61" customFormat="true" ht="17.35" hidden="false" customHeight="false" outlineLevel="0" collapsed="false">
      <c r="A512" s="57"/>
      <c r="B512" s="32"/>
      <c r="C512" s="42"/>
      <c r="D512" s="41"/>
      <c r="E512" s="43"/>
    </row>
    <row r="513" customFormat="false" ht="17.35" hidden="false" customHeight="false" outlineLevel="0" collapsed="false">
      <c r="A513" s="32"/>
    </row>
    <row r="514" customFormat="false" ht="17.35" hidden="false" customHeight="false" outlineLevel="0" collapsed="false">
      <c r="A514" s="32"/>
    </row>
    <row r="515" customFormat="false" ht="17.35" hidden="false" customHeight="false" outlineLevel="0" collapsed="false">
      <c r="A515" s="32"/>
    </row>
    <row r="516" customFormat="false" ht="17.35" hidden="false" customHeight="false" outlineLevel="0" collapsed="false">
      <c r="A516" s="32"/>
    </row>
    <row r="517" customFormat="false" ht="17.35" hidden="false" customHeight="false" outlineLevel="0" collapsed="false">
      <c r="A517" s="32"/>
    </row>
    <row r="518" customFormat="false" ht="17.35" hidden="false" customHeight="false" outlineLevel="0" collapsed="false">
      <c r="A518" s="32"/>
    </row>
    <row r="519" customFormat="false" ht="17.35" hidden="false" customHeight="false" outlineLevel="0" collapsed="false">
      <c r="A519" s="32"/>
    </row>
    <row r="520" customFormat="false" ht="17.35" hidden="false" customHeight="false" outlineLevel="0" collapsed="false">
      <c r="A520" s="32"/>
    </row>
    <row r="521" customFormat="false" ht="17.35" hidden="false" customHeight="false" outlineLevel="0" collapsed="false">
      <c r="A521" s="32"/>
    </row>
    <row r="522" customFormat="false" ht="17.35" hidden="false" customHeight="false" outlineLevel="0" collapsed="false">
      <c r="A522" s="32"/>
    </row>
    <row r="523" customFormat="false" ht="17.35" hidden="false" customHeight="false" outlineLevel="0" collapsed="false">
      <c r="A523" s="32"/>
    </row>
    <row r="524" customFormat="false" ht="17.35" hidden="false" customHeight="false" outlineLevel="0" collapsed="false">
      <c r="A524" s="32"/>
    </row>
    <row r="525" customFormat="false" ht="17.35" hidden="false" customHeight="false" outlineLevel="0" collapsed="false">
      <c r="A525" s="32"/>
    </row>
    <row r="526" customFormat="false" ht="17.35" hidden="false" customHeight="false" outlineLevel="0" collapsed="false">
      <c r="A526" s="32"/>
    </row>
    <row r="527" customFormat="false" ht="17.35" hidden="false" customHeight="false" outlineLevel="0" collapsed="false">
      <c r="A527" s="32"/>
    </row>
    <row r="528" customFormat="false" ht="17.35" hidden="false" customHeight="false" outlineLevel="0" collapsed="false">
      <c r="A528" s="32"/>
    </row>
    <row r="529" customFormat="false" ht="17.35" hidden="false" customHeight="false" outlineLevel="0" collapsed="false">
      <c r="A529" s="32"/>
    </row>
    <row r="530" customFormat="false" ht="17.35" hidden="false" customHeight="false" outlineLevel="0" collapsed="false">
      <c r="A530" s="32"/>
    </row>
    <row r="531" customFormat="false" ht="17.35" hidden="false" customHeight="false" outlineLevel="0" collapsed="false">
      <c r="A531" s="32"/>
    </row>
    <row r="532" customFormat="false" ht="17.35" hidden="false" customHeight="false" outlineLevel="0" collapsed="false">
      <c r="A532" s="32"/>
    </row>
    <row r="533" customFormat="false" ht="17.35" hidden="false" customHeight="false" outlineLevel="0" collapsed="false">
      <c r="A533" s="32"/>
    </row>
    <row r="534" customFormat="false" ht="17.35" hidden="false" customHeight="false" outlineLevel="0" collapsed="false">
      <c r="A534" s="32"/>
    </row>
    <row r="535" customFormat="false" ht="17.35" hidden="false" customHeight="false" outlineLevel="0" collapsed="false">
      <c r="A535" s="32"/>
    </row>
    <row r="536" customFormat="false" ht="17.35" hidden="false" customHeight="false" outlineLevel="0" collapsed="false">
      <c r="A536" s="32"/>
    </row>
    <row r="537" customFormat="false" ht="17.35" hidden="false" customHeight="false" outlineLevel="0" collapsed="false">
      <c r="A537" s="32"/>
    </row>
    <row r="538" customFormat="false" ht="17.35" hidden="false" customHeight="false" outlineLevel="0" collapsed="false">
      <c r="A538" s="32"/>
    </row>
    <row r="539" customFormat="false" ht="17.35" hidden="false" customHeight="false" outlineLevel="0" collapsed="false">
      <c r="A539" s="32"/>
    </row>
    <row r="540" customFormat="false" ht="17.35" hidden="false" customHeight="false" outlineLevel="0" collapsed="false">
      <c r="A540" s="32"/>
    </row>
    <row r="541" customFormat="false" ht="17.35" hidden="false" customHeight="false" outlineLevel="0" collapsed="false">
      <c r="A541" s="32"/>
    </row>
    <row r="542" customFormat="false" ht="17.35" hidden="false" customHeight="false" outlineLevel="0" collapsed="false">
      <c r="A542" s="32"/>
    </row>
    <row r="543" customFormat="false" ht="17.35" hidden="false" customHeight="false" outlineLevel="0" collapsed="false">
      <c r="A543" s="32"/>
    </row>
    <row r="544" customFormat="false" ht="17.35" hidden="false" customHeight="false" outlineLevel="0" collapsed="false">
      <c r="A544" s="32"/>
    </row>
    <row r="545" customFormat="false" ht="17.35" hidden="false" customHeight="false" outlineLevel="0" collapsed="false">
      <c r="A545" s="32"/>
    </row>
    <row r="546" customFormat="false" ht="17.35" hidden="false" customHeight="false" outlineLevel="0" collapsed="false">
      <c r="A546" s="32"/>
    </row>
    <row r="547" customFormat="false" ht="17.35" hidden="false" customHeight="false" outlineLevel="0" collapsed="false">
      <c r="A547" s="32"/>
    </row>
    <row r="548" customFormat="false" ht="17.35" hidden="false" customHeight="false" outlineLevel="0" collapsed="false">
      <c r="A548" s="32"/>
    </row>
    <row r="549" customFormat="false" ht="17.35" hidden="false" customHeight="false" outlineLevel="0" collapsed="false">
      <c r="A549" s="32"/>
    </row>
    <row r="550" customFormat="false" ht="17.35" hidden="false" customHeight="false" outlineLevel="0" collapsed="false">
      <c r="A550" s="32"/>
    </row>
    <row r="551" customFormat="false" ht="17.35" hidden="false" customHeight="false" outlineLevel="0" collapsed="false">
      <c r="A551" s="32"/>
    </row>
    <row r="552" customFormat="false" ht="17.35" hidden="false" customHeight="false" outlineLevel="0" collapsed="false">
      <c r="A552" s="32"/>
    </row>
    <row r="553" customFormat="false" ht="17.35" hidden="false" customHeight="false" outlineLevel="0" collapsed="false">
      <c r="A553" s="32"/>
    </row>
    <row r="554" customFormat="false" ht="17.35" hidden="false" customHeight="false" outlineLevel="0" collapsed="false">
      <c r="A554" s="32"/>
    </row>
    <row r="555" customFormat="false" ht="17.35" hidden="false" customHeight="false" outlineLevel="0" collapsed="false">
      <c r="A555" s="32"/>
    </row>
    <row r="556" customFormat="false" ht="17.35" hidden="false" customHeight="false" outlineLevel="0" collapsed="false">
      <c r="A556" s="32"/>
    </row>
    <row r="557" customFormat="false" ht="17.35" hidden="false" customHeight="false" outlineLevel="0" collapsed="false">
      <c r="A557" s="32"/>
    </row>
    <row r="558" customFormat="false" ht="17.35" hidden="false" customHeight="false" outlineLevel="0" collapsed="false">
      <c r="A558" s="32"/>
    </row>
    <row r="559" customFormat="false" ht="17.35" hidden="false" customHeight="false" outlineLevel="0" collapsed="false">
      <c r="A559" s="32"/>
    </row>
    <row r="560" customFormat="false" ht="17.35" hidden="false" customHeight="false" outlineLevel="0" collapsed="false">
      <c r="A560" s="32"/>
    </row>
    <row r="561" customFormat="false" ht="17.35" hidden="false" customHeight="false" outlineLevel="0" collapsed="false">
      <c r="A561" s="32"/>
    </row>
    <row r="562" customFormat="false" ht="17.35" hidden="false" customHeight="false" outlineLevel="0" collapsed="false">
      <c r="A562" s="32"/>
    </row>
    <row r="563" customFormat="false" ht="17.35" hidden="false" customHeight="false" outlineLevel="0" collapsed="false">
      <c r="A563" s="32"/>
    </row>
    <row r="564" customFormat="false" ht="17.35" hidden="false" customHeight="false" outlineLevel="0" collapsed="false">
      <c r="A564" s="32"/>
    </row>
    <row r="565" customFormat="false" ht="17.35" hidden="false" customHeight="false" outlineLevel="0" collapsed="false">
      <c r="A565" s="32"/>
    </row>
    <row r="566" customFormat="false" ht="17.35" hidden="false" customHeight="false" outlineLevel="0" collapsed="false">
      <c r="A566" s="32"/>
    </row>
    <row r="567" customFormat="false" ht="17.35" hidden="false" customHeight="false" outlineLevel="0" collapsed="false">
      <c r="A567" s="32"/>
    </row>
    <row r="568" customFormat="false" ht="17.35" hidden="false" customHeight="false" outlineLevel="0" collapsed="false">
      <c r="A568" s="32"/>
    </row>
    <row r="569" customFormat="false" ht="17.35" hidden="false" customHeight="false" outlineLevel="0" collapsed="false">
      <c r="A569" s="32"/>
    </row>
    <row r="570" customFormat="false" ht="17.35" hidden="false" customHeight="false" outlineLevel="0" collapsed="false">
      <c r="A570" s="32"/>
    </row>
    <row r="571" customFormat="false" ht="17.35" hidden="false" customHeight="false" outlineLevel="0" collapsed="false">
      <c r="A571" s="32"/>
    </row>
    <row r="572" customFormat="false" ht="17.35" hidden="false" customHeight="false" outlineLevel="0" collapsed="false">
      <c r="A572" s="32"/>
    </row>
    <row r="573" customFormat="false" ht="17.35" hidden="false" customHeight="false" outlineLevel="0" collapsed="false">
      <c r="A573" s="32"/>
    </row>
    <row r="574" customFormat="false" ht="17.35" hidden="false" customHeight="false" outlineLevel="0" collapsed="false">
      <c r="A574" s="32"/>
    </row>
    <row r="575" customFormat="false" ht="17.35" hidden="false" customHeight="false" outlineLevel="0" collapsed="false">
      <c r="A575" s="32"/>
    </row>
    <row r="576" customFormat="false" ht="17.35" hidden="false" customHeight="false" outlineLevel="0" collapsed="false">
      <c r="A576" s="32"/>
    </row>
    <row r="577" customFormat="false" ht="17.35" hidden="false" customHeight="false" outlineLevel="0" collapsed="false">
      <c r="A577" s="32"/>
    </row>
    <row r="578" customFormat="false" ht="17.35" hidden="false" customHeight="false" outlineLevel="0" collapsed="false">
      <c r="A578" s="32"/>
    </row>
    <row r="579" customFormat="false" ht="17.35" hidden="false" customHeight="false" outlineLevel="0" collapsed="false">
      <c r="A579" s="32"/>
    </row>
    <row r="580" customFormat="false" ht="17.35" hidden="false" customHeight="false" outlineLevel="0" collapsed="false">
      <c r="A580" s="32"/>
    </row>
    <row r="581" customFormat="false" ht="17.35" hidden="false" customHeight="false" outlineLevel="0" collapsed="false">
      <c r="A581" s="32"/>
    </row>
    <row r="582" customFormat="false" ht="17.35" hidden="false" customHeight="false" outlineLevel="0" collapsed="false">
      <c r="A582" s="32"/>
    </row>
    <row r="583" customFormat="false" ht="17.35" hidden="false" customHeight="false" outlineLevel="0" collapsed="false">
      <c r="A583" s="32"/>
    </row>
    <row r="584" customFormat="false" ht="17.35" hidden="false" customHeight="false" outlineLevel="0" collapsed="false">
      <c r="A584" s="32"/>
    </row>
    <row r="585" customFormat="false" ht="17.35" hidden="false" customHeight="false" outlineLevel="0" collapsed="false">
      <c r="A585" s="32"/>
    </row>
    <row r="586" customFormat="false" ht="17.35" hidden="false" customHeight="false" outlineLevel="0" collapsed="false">
      <c r="A586" s="32"/>
    </row>
    <row r="587" customFormat="false" ht="17.35" hidden="false" customHeight="false" outlineLevel="0" collapsed="false">
      <c r="A587" s="32"/>
    </row>
    <row r="588" customFormat="false" ht="17.35" hidden="false" customHeight="false" outlineLevel="0" collapsed="false">
      <c r="A588" s="32"/>
    </row>
    <row r="589" customFormat="false" ht="17.35" hidden="false" customHeight="false" outlineLevel="0" collapsed="false">
      <c r="A589" s="32"/>
    </row>
    <row r="590" customFormat="false" ht="17.35" hidden="false" customHeight="false" outlineLevel="0" collapsed="false">
      <c r="A590" s="32"/>
    </row>
    <row r="591" customFormat="false" ht="17.35" hidden="false" customHeight="false" outlineLevel="0" collapsed="false">
      <c r="A591" s="32"/>
    </row>
    <row r="592" customFormat="false" ht="17.35" hidden="false" customHeight="false" outlineLevel="0" collapsed="false">
      <c r="A592" s="32"/>
    </row>
    <row r="593" customFormat="false" ht="17.35" hidden="false" customHeight="false" outlineLevel="0" collapsed="false">
      <c r="A593" s="32"/>
    </row>
    <row r="594" s="61" customFormat="true" ht="17.35" hidden="false" customHeight="false" outlineLevel="0" collapsed="false">
      <c r="A594" s="57"/>
      <c r="B594" s="32"/>
      <c r="C594" s="42"/>
      <c r="D594" s="41"/>
      <c r="E594" s="43"/>
    </row>
    <row r="595" customFormat="false" ht="17.35" hidden="false" customHeight="false" outlineLevel="0" collapsed="false">
      <c r="A595" s="32"/>
    </row>
    <row r="596" customFormat="false" ht="17.35" hidden="false" customHeight="false" outlineLevel="0" collapsed="false">
      <c r="A596" s="32"/>
    </row>
    <row r="597" customFormat="false" ht="17.35" hidden="false" customHeight="false" outlineLevel="0" collapsed="false">
      <c r="A597" s="32"/>
    </row>
    <row r="598" customFormat="false" ht="17.35" hidden="false" customHeight="false" outlineLevel="0" collapsed="false">
      <c r="A598" s="32"/>
    </row>
    <row r="599" customFormat="false" ht="17.35" hidden="false" customHeight="false" outlineLevel="0" collapsed="false">
      <c r="A599" s="32"/>
      <c r="F599" s="83" t="e">
        <f aca="false">#REF!+#REF!+#REF!+#REF!+#REF!+#REF!+#REF!</f>
        <v>#REF!</v>
      </c>
      <c r="G599" s="83" t="e">
        <f aca="false">#REF!+#REF!+#REF!+#REF!+#REF!+#REF!+#REF!</f>
        <v>#REF!</v>
      </c>
    </row>
  </sheetData>
  <mergeCells count="4">
    <mergeCell ref="C2:E2"/>
    <mergeCell ref="C3:F3"/>
    <mergeCell ref="B4:F4"/>
    <mergeCell ref="F5:G5"/>
  </mergeCells>
  <printOptions headings="false" gridLines="false" gridLinesSet="true" horizontalCentered="false" verticalCentered="false"/>
  <pageMargins left="0.7875" right="0.196527777777778" top="0.7875" bottom="0.39375" header="0.511805555555555" footer="0.511805555555555"/>
  <pageSetup paperSize="9" scale="66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I687"/>
  <sheetViews>
    <sheetView showFormulas="false" showGridLines="true" showRowColHeaders="true" showZeros="true" rightToLeft="false" tabSelected="false" showOutlineSymbols="true" defaultGridColor="true" view="pageBreakPreview" topLeftCell="A674" colorId="64" zoomScale="75" zoomScaleNormal="65" zoomScalePageLayoutView="75" workbookViewId="0">
      <selection pane="topLeft" activeCell="A659" activeCellId="0" sqref="A659"/>
    </sheetView>
  </sheetViews>
  <sheetFormatPr defaultRowHeight="17.35" zeroHeight="false" outlineLevelRow="0" outlineLevelCol="0"/>
  <cols>
    <col collapsed="false" customWidth="true" hidden="true" outlineLevel="0" max="1" min="1" style="84" width="0.4"/>
    <col collapsed="false" customWidth="true" hidden="false" outlineLevel="0" max="2" min="2" style="84" width="4.51"/>
    <col collapsed="false" customWidth="true" hidden="false" outlineLevel="0" max="3" min="3" style="28" width="76.52"/>
    <col collapsed="false" customWidth="true" hidden="false" outlineLevel="0" max="4" min="4" style="85" width="8.45"/>
    <col collapsed="false" customWidth="true" hidden="false" outlineLevel="0" max="5" min="5" style="86" width="4.51"/>
    <col collapsed="false" customWidth="true" hidden="false" outlineLevel="0" max="6" min="6" style="87" width="5.21"/>
    <col collapsed="false" customWidth="true" hidden="false" outlineLevel="0" max="7" min="7" style="88" width="18.32"/>
    <col collapsed="false" customWidth="true" hidden="false" outlineLevel="0" max="8" min="8" style="87" width="7.47"/>
    <col collapsed="false" customWidth="true" hidden="false" outlineLevel="0" max="9" min="9" style="87" width="26.2"/>
    <col collapsed="false" customWidth="true" hidden="true" outlineLevel="0" max="10" min="10" style="89" width="22.28"/>
    <col collapsed="false" customWidth="true" hidden="true" outlineLevel="0" max="21" min="11" style="89" width="21.29"/>
    <col collapsed="false" customWidth="true" hidden="true" outlineLevel="0" max="22" min="22" style="87" width="8.45"/>
    <col collapsed="false" customWidth="true" hidden="false" outlineLevel="0" max="23" min="23" style="87" width="25.21"/>
    <col collapsed="false" customWidth="true" hidden="true" outlineLevel="0" max="25" min="24" style="87" width="25.21"/>
    <col collapsed="false" customWidth="true" hidden="true" outlineLevel="0" max="34" min="26" style="87" width="17.33"/>
    <col collapsed="false" customWidth="true" hidden="true" outlineLevel="0" max="35" min="35" style="89" width="9.44"/>
    <col collapsed="false" customWidth="true" hidden="true" outlineLevel="0" max="36" min="36" style="87" width="7.47"/>
    <col collapsed="false" customWidth="true" hidden="false" outlineLevel="0" max="258" min="37" style="87" width="7.47"/>
    <col collapsed="false" customWidth="true" hidden="false" outlineLevel="0" max="1025" min="259" style="1" width="7.47"/>
  </cols>
  <sheetData>
    <row r="1" customFormat="false" ht="34" hidden="false" customHeight="true" outlineLevel="0" collapsed="false">
      <c r="D1" s="90"/>
      <c r="E1" s="2"/>
      <c r="F1" s="2"/>
      <c r="G1" s="91"/>
      <c r="H1" s="2" t="s">
        <v>316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AI1" s="2"/>
    </row>
    <row r="2" s="95" customFormat="true" ht="139.35" hidden="false" customHeight="true" outlineLevel="0" collapsed="false">
      <c r="A2" s="92"/>
      <c r="B2" s="92"/>
      <c r="C2" s="28"/>
      <c r="D2" s="75"/>
      <c r="E2" s="75"/>
      <c r="F2" s="75"/>
      <c r="G2" s="91"/>
      <c r="H2" s="93" t="str">
        <f aca="false">'приложение 9'!C3</f>
        <v>к  решению Совета муниципального образования Белореченский район от 31 августа  2023года № 517  «О внесении изменений в решение  Совета муниципального образования Белореченский район от  15  декабря  2022 года № 435 «О бюджете муниципального образования Белореченский район на 2023 год и на плановый период 2024 и 2025 годов»</v>
      </c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</row>
    <row r="3" s="99" customFormat="true" ht="34" hidden="false" customHeight="true" outlineLevel="0" collapsed="false">
      <c r="A3" s="96"/>
      <c r="B3" s="96" t="s">
        <v>317</v>
      </c>
      <c r="C3" s="97" t="s">
        <v>318</v>
      </c>
      <c r="D3" s="97"/>
      <c r="E3" s="97"/>
      <c r="F3" s="97"/>
      <c r="G3" s="97"/>
      <c r="H3" s="97"/>
      <c r="I3" s="97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</row>
    <row r="4" customFormat="false" ht="17.35" hidden="false" customHeight="false" outlineLevel="0" collapsed="false">
      <c r="B4" s="100"/>
      <c r="C4" s="101"/>
      <c r="D4" s="13"/>
      <c r="E4" s="26"/>
      <c r="F4" s="26"/>
      <c r="G4" s="102"/>
      <c r="H4" s="103"/>
      <c r="I4" s="23"/>
      <c r="J4" s="23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W4" s="3" t="s">
        <v>3</v>
      </c>
      <c r="X4" s="3"/>
      <c r="Y4" s="75" t="s">
        <v>3</v>
      </c>
      <c r="Z4" s="75"/>
      <c r="AA4" s="75"/>
      <c r="AB4" s="75"/>
      <c r="AC4" s="75"/>
      <c r="AD4" s="75"/>
      <c r="AE4" s="75"/>
      <c r="AF4" s="75"/>
      <c r="AG4" s="75"/>
      <c r="AH4" s="75"/>
      <c r="AI4" s="23"/>
    </row>
    <row r="5" customFormat="false" ht="17" hidden="false" customHeight="true" outlineLevel="0" collapsed="false">
      <c r="B5" s="104" t="s">
        <v>319</v>
      </c>
      <c r="C5" s="105" t="s">
        <v>5</v>
      </c>
      <c r="D5" s="106" t="s">
        <v>6</v>
      </c>
      <c r="E5" s="106"/>
      <c r="F5" s="106"/>
      <c r="G5" s="106"/>
      <c r="H5" s="106"/>
      <c r="I5" s="107" t="s">
        <v>7</v>
      </c>
      <c r="J5" s="108" t="s">
        <v>320</v>
      </c>
      <c r="K5" s="109" t="s">
        <v>321</v>
      </c>
      <c r="L5" s="109" t="n">
        <v>44552</v>
      </c>
      <c r="M5" s="109" t="n">
        <v>44222</v>
      </c>
      <c r="N5" s="109" t="n">
        <v>44248</v>
      </c>
      <c r="O5" s="109" t="n">
        <v>44271</v>
      </c>
      <c r="P5" s="109" t="n">
        <v>44285</v>
      </c>
      <c r="Q5" s="109" t="n">
        <v>44313</v>
      </c>
      <c r="R5" s="109" t="n">
        <v>44341</v>
      </c>
      <c r="S5" s="109" t="s">
        <v>322</v>
      </c>
      <c r="T5" s="109" t="n">
        <v>45141</v>
      </c>
      <c r="U5" s="109" t="n">
        <v>45169</v>
      </c>
      <c r="V5" s="110" t="s">
        <v>323</v>
      </c>
      <c r="W5" s="10" t="s">
        <v>8</v>
      </c>
      <c r="X5" s="111" t="s">
        <v>324</v>
      </c>
      <c r="Y5" s="112" t="n">
        <v>44917</v>
      </c>
      <c r="Z5" s="112" t="n">
        <v>44952</v>
      </c>
      <c r="AA5" s="112" t="n">
        <v>44978</v>
      </c>
      <c r="AB5" s="112" t="n">
        <v>45001</v>
      </c>
      <c r="AC5" s="112" t="n">
        <v>45015</v>
      </c>
      <c r="AD5" s="112" t="n">
        <v>45043</v>
      </c>
      <c r="AE5" s="112" t="n">
        <v>45071</v>
      </c>
      <c r="AF5" s="112" t="s">
        <v>322</v>
      </c>
      <c r="AG5" s="112" t="n">
        <v>45141</v>
      </c>
      <c r="AH5" s="112" t="n">
        <v>45169</v>
      </c>
      <c r="AI5" s="113" t="s">
        <v>325</v>
      </c>
    </row>
    <row r="6" customFormat="false" ht="41.6" hidden="false" customHeight="false" outlineLevel="0" collapsed="false">
      <c r="B6" s="104"/>
      <c r="C6" s="105"/>
      <c r="D6" s="106" t="s">
        <v>326</v>
      </c>
      <c r="E6" s="114" t="s">
        <v>9</v>
      </c>
      <c r="F6" s="114" t="s">
        <v>10</v>
      </c>
      <c r="G6" s="115" t="s">
        <v>11</v>
      </c>
      <c r="H6" s="116" t="s">
        <v>12</v>
      </c>
      <c r="I6" s="107"/>
      <c r="J6" s="108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10"/>
      <c r="W6" s="10"/>
      <c r="X6" s="111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3"/>
    </row>
    <row r="7" customFormat="false" ht="17.35" hidden="false" customHeight="false" outlineLevel="0" collapsed="false">
      <c r="B7" s="117" t="n">
        <v>1</v>
      </c>
      <c r="C7" s="117" t="n">
        <v>2</v>
      </c>
      <c r="D7" s="117" t="n">
        <v>3</v>
      </c>
      <c r="E7" s="117" t="n">
        <v>4</v>
      </c>
      <c r="F7" s="117" t="n">
        <v>5</v>
      </c>
      <c r="G7" s="118" t="s">
        <v>14</v>
      </c>
      <c r="H7" s="119" t="s">
        <v>327</v>
      </c>
      <c r="I7" s="119" t="s">
        <v>328</v>
      </c>
      <c r="J7" s="120" t="s">
        <v>328</v>
      </c>
      <c r="K7" s="120" t="s">
        <v>328</v>
      </c>
      <c r="L7" s="120" t="s">
        <v>328</v>
      </c>
      <c r="M7" s="120" t="s">
        <v>328</v>
      </c>
      <c r="N7" s="120" t="s">
        <v>328</v>
      </c>
      <c r="O7" s="120" t="s">
        <v>328</v>
      </c>
      <c r="P7" s="120" t="s">
        <v>328</v>
      </c>
      <c r="Q7" s="120" t="s">
        <v>328</v>
      </c>
      <c r="R7" s="120" t="s">
        <v>328</v>
      </c>
      <c r="S7" s="120" t="s">
        <v>328</v>
      </c>
      <c r="T7" s="120" t="s">
        <v>328</v>
      </c>
      <c r="U7" s="120" t="s">
        <v>328</v>
      </c>
      <c r="V7" s="110"/>
      <c r="W7" s="117" t="n">
        <v>9</v>
      </c>
      <c r="X7" s="121" t="n">
        <v>9</v>
      </c>
      <c r="Y7" s="121" t="n">
        <v>9</v>
      </c>
      <c r="Z7" s="121" t="n">
        <v>9</v>
      </c>
      <c r="AA7" s="121" t="n">
        <v>9</v>
      </c>
      <c r="AB7" s="121" t="n">
        <v>9</v>
      </c>
      <c r="AC7" s="121" t="n">
        <v>9</v>
      </c>
      <c r="AD7" s="121" t="n">
        <v>9</v>
      </c>
      <c r="AE7" s="121" t="n">
        <v>9</v>
      </c>
      <c r="AF7" s="121" t="n">
        <v>9</v>
      </c>
      <c r="AG7" s="121" t="n">
        <v>9</v>
      </c>
      <c r="AH7" s="121" t="n">
        <v>9</v>
      </c>
      <c r="AI7" s="120" t="s">
        <v>328</v>
      </c>
    </row>
    <row r="8" s="99" customFormat="true" ht="17.6" hidden="false" customHeight="false" outlineLevel="0" collapsed="false">
      <c r="A8" s="96"/>
      <c r="B8" s="122"/>
      <c r="C8" s="29" t="s">
        <v>329</v>
      </c>
      <c r="D8" s="15"/>
      <c r="E8" s="15"/>
      <c r="F8" s="15"/>
      <c r="G8" s="123"/>
      <c r="H8" s="16"/>
      <c r="I8" s="23" t="n">
        <f aca="false">SUM(J8:V8)</f>
        <v>3078367200</v>
      </c>
      <c r="J8" s="23" t="n">
        <f aca="false">J9+J28+J266+J296+J315+J340+J358+J498+J562+J601+J644</f>
        <v>2446373800</v>
      </c>
      <c r="K8" s="23" t="n">
        <f aca="false">K9+K28+K266+K296+K315+K340+K358+K498+K562+K601+K644</f>
        <v>171633100</v>
      </c>
      <c r="L8" s="23" t="n">
        <f aca="false">L9+L28+L266+L296+L315+L340+L358+L498+L562+L601+L644</f>
        <v>84742700</v>
      </c>
      <c r="M8" s="23" t="n">
        <f aca="false">M9+M28+M266+M296+M315+M340+M358+M498+M562+M601+M644</f>
        <v>7587200</v>
      </c>
      <c r="N8" s="23" t="n">
        <f aca="false">N9+N28+N266+N296+N315+N340+N358+N498+N562+N601+N644</f>
        <v>-10000</v>
      </c>
      <c r="O8" s="23" t="n">
        <f aca="false">O9+O28+O266+O296+O315+O340+O358+O498+O562+O601+O644</f>
        <v>0</v>
      </c>
      <c r="P8" s="23" t="n">
        <f aca="false">P9+P28+P266+P296+P315+P340+P358+P498+P562+P601+P644</f>
        <v>7756200</v>
      </c>
      <c r="Q8" s="23" t="n">
        <f aca="false">Q9+Q28+Q266+Q296+Q315+Q340+Q358+Q498+Q562+Q601+Q644</f>
        <v>60200</v>
      </c>
      <c r="R8" s="23" t="n">
        <f aca="false">R9+R28+R266+R296+R315+R340+R358+R498+R562+R601+R644</f>
        <v>0</v>
      </c>
      <c r="S8" s="23" t="n">
        <f aca="false">S9+S28+S266+S296+S315+S340+S358+S498+S562+S601+S644</f>
        <v>59285700</v>
      </c>
      <c r="T8" s="23" t="n">
        <f aca="false">T9+T28+T266+T296+T315+T340+T358+T498+T562+T601+T644</f>
        <v>120311600</v>
      </c>
      <c r="U8" s="23" t="n">
        <f aca="false">U9+U28+U266+U296+U315+U340+U358+U498+U562+U601+U644</f>
        <v>180626700</v>
      </c>
      <c r="V8" s="23" t="n">
        <f aca="false">V9+V28+V266+V296+V315+V340+V358+V498+V562+V601+V644</f>
        <v>0</v>
      </c>
      <c r="W8" s="23" t="n">
        <f aca="false">SUM(X8:AI8)</f>
        <v>2808213100</v>
      </c>
      <c r="X8" s="23" t="n">
        <f aca="false">X9+X28+X266+X296+X315+X340+X358+X498+X562+X601+X644</f>
        <v>2545104100</v>
      </c>
      <c r="Y8" s="23" t="n">
        <f aca="false">Y9+Y28+Y266+Y296+Y315+Y340+Y358+Y498+Y562+Y601+Y644</f>
        <v>190424600</v>
      </c>
      <c r="Z8" s="23" t="n">
        <f aca="false">Z9+Z28+Z266+Z296+Z315+Z340+Z358+Z498+Z562+Z601+Z644</f>
        <v>7587200</v>
      </c>
      <c r="AA8" s="23" t="n">
        <f aca="false">AA9+AA28+AA266+AA296+AA315+AA340+AA358+AA498+AA562+AA601+AA644</f>
        <v>0</v>
      </c>
      <c r="AB8" s="23" t="n">
        <f aca="false">AB9+AB28+AB266+AB296+AB315+AB340+AB358+AB498+AB562+AB601+AB644</f>
        <v>0</v>
      </c>
      <c r="AC8" s="23" t="n">
        <f aca="false">AC9+AC28+AC266+AC296+AC315+AC340+AC358+AC498+AC562+AC601+AC644</f>
        <v>7756200</v>
      </c>
      <c r="AD8" s="23" t="n">
        <f aca="false">AD9+AD28+AD266+AD296+AD315+AD340+AD358+AD498+AD562+AD601+AD644</f>
        <v>60200</v>
      </c>
      <c r="AE8" s="23" t="n">
        <f aca="false">AE9+AE28+AE266+AE296+AE315+AE340+AE358+AE498+AE562+AE601+AE644</f>
        <v>0</v>
      </c>
      <c r="AF8" s="23" t="n">
        <f aca="false">AF9+AF28+AF266+AF296+AF315+AF340+AF358+AF498+AF562+AF601+AF644</f>
        <v>56793400</v>
      </c>
      <c r="AG8" s="23" t="n">
        <f aca="false">AG9+AG28+AG266+AG296+AG315+AG340+AG358+AG498+AG562+AG601+AG644</f>
        <v>487400</v>
      </c>
      <c r="AH8" s="23" t="n">
        <f aca="false">AH9+AH28+AH266+AH296+AH315+AH340+AH358+AH498+AH562+AH601+AH644</f>
        <v>0</v>
      </c>
      <c r="AI8" s="23" t="n">
        <f aca="false">AI9+AI28+AI266+AI296+AI315+AI340+AI358+AI498+AI562+AI601+AI644</f>
        <v>0</v>
      </c>
    </row>
    <row r="9" s="99" customFormat="true" ht="41" hidden="false" customHeight="true" outlineLevel="0" collapsed="false">
      <c r="A9" s="96"/>
      <c r="B9" s="122" t="s">
        <v>16</v>
      </c>
      <c r="C9" s="19" t="s">
        <v>330</v>
      </c>
      <c r="D9" s="15" t="n">
        <v>901</v>
      </c>
      <c r="E9" s="15"/>
      <c r="F9" s="15"/>
      <c r="G9" s="123"/>
      <c r="H9" s="16"/>
      <c r="I9" s="23" t="n">
        <f aca="false">SUM(J9:V9)</f>
        <v>6989400</v>
      </c>
      <c r="J9" s="23" t="n">
        <f aca="false">J10</f>
        <v>4935700</v>
      </c>
      <c r="K9" s="23" t="n">
        <f aca="false">K10</f>
        <v>2053700</v>
      </c>
      <c r="L9" s="23" t="n">
        <f aca="false">L10</f>
        <v>0</v>
      </c>
      <c r="M9" s="23" t="n">
        <f aca="false">M10</f>
        <v>0</v>
      </c>
      <c r="N9" s="23" t="n">
        <f aca="false">N10</f>
        <v>0</v>
      </c>
      <c r="O9" s="23" t="n">
        <f aca="false">O10</f>
        <v>0</v>
      </c>
      <c r="P9" s="23" t="n">
        <f aca="false">P10</f>
        <v>0</v>
      </c>
      <c r="Q9" s="23" t="n">
        <f aca="false">Q10</f>
        <v>0</v>
      </c>
      <c r="R9" s="23" t="n">
        <f aca="false">R10</f>
        <v>0</v>
      </c>
      <c r="S9" s="23" t="n">
        <f aca="false">S10</f>
        <v>0</v>
      </c>
      <c r="T9" s="23" t="n">
        <f aca="false">T10</f>
        <v>0</v>
      </c>
      <c r="U9" s="23" t="n">
        <f aca="false">U10</f>
        <v>0</v>
      </c>
      <c r="V9" s="23" t="n">
        <f aca="false">V10</f>
        <v>0</v>
      </c>
      <c r="W9" s="23" t="n">
        <f aca="false">SUM(X9:AI9)</f>
        <v>5825400</v>
      </c>
      <c r="X9" s="23" t="n">
        <f aca="false">X10</f>
        <v>5825400</v>
      </c>
      <c r="Y9" s="23" t="n">
        <f aca="false">Y10</f>
        <v>0</v>
      </c>
      <c r="Z9" s="23" t="n">
        <f aca="false">Z10</f>
        <v>0</v>
      </c>
      <c r="AA9" s="23" t="n">
        <f aca="false">AA10</f>
        <v>0</v>
      </c>
      <c r="AB9" s="23" t="n">
        <f aca="false">AB10</f>
        <v>0</v>
      </c>
      <c r="AC9" s="23" t="n">
        <f aca="false">AC10</f>
        <v>0</v>
      </c>
      <c r="AD9" s="23" t="n">
        <f aca="false">AD10</f>
        <v>0</v>
      </c>
      <c r="AE9" s="23" t="n">
        <f aca="false">AE10</f>
        <v>0</v>
      </c>
      <c r="AF9" s="23" t="n">
        <f aca="false">AF10</f>
        <v>0</v>
      </c>
      <c r="AG9" s="23" t="n">
        <f aca="false">AG10</f>
        <v>0</v>
      </c>
      <c r="AH9" s="23" t="n">
        <f aca="false">AH10</f>
        <v>0</v>
      </c>
      <c r="AI9" s="23" t="n">
        <f aca="false">AI10</f>
        <v>0</v>
      </c>
    </row>
    <row r="10" customFormat="false" ht="17.6" hidden="false" customHeight="false" outlineLevel="0" collapsed="false">
      <c r="B10" s="122"/>
      <c r="C10" s="28" t="s">
        <v>17</v>
      </c>
      <c r="D10" s="124" t="n">
        <v>901</v>
      </c>
      <c r="E10" s="124" t="s">
        <v>18</v>
      </c>
      <c r="F10" s="124" t="s">
        <v>89</v>
      </c>
      <c r="G10" s="125"/>
      <c r="H10" s="124"/>
      <c r="I10" s="27" t="n">
        <f aca="false">SUM(J10:V10)</f>
        <v>6989400</v>
      </c>
      <c r="J10" s="27" t="n">
        <f aca="false">J11+J24</f>
        <v>4935700</v>
      </c>
      <c r="K10" s="27" t="n">
        <f aca="false">K11+K24</f>
        <v>2053700</v>
      </c>
      <c r="L10" s="27" t="n">
        <f aca="false">L11+L24</f>
        <v>0</v>
      </c>
      <c r="M10" s="27" t="n">
        <f aca="false">M11+M24</f>
        <v>0</v>
      </c>
      <c r="N10" s="27" t="n">
        <f aca="false">N11+N24</f>
        <v>0</v>
      </c>
      <c r="O10" s="27" t="n">
        <f aca="false">O11+O24</f>
        <v>0</v>
      </c>
      <c r="P10" s="27" t="n">
        <f aca="false">P11+P24</f>
        <v>0</v>
      </c>
      <c r="Q10" s="27" t="n">
        <f aca="false">Q11+Q24</f>
        <v>0</v>
      </c>
      <c r="R10" s="27" t="n">
        <f aca="false">R11+R24</f>
        <v>0</v>
      </c>
      <c r="S10" s="27" t="n">
        <f aca="false">S11+S24</f>
        <v>0</v>
      </c>
      <c r="T10" s="27" t="n">
        <f aca="false">T11+T24</f>
        <v>0</v>
      </c>
      <c r="U10" s="27" t="n">
        <f aca="false">U11+U24</f>
        <v>0</v>
      </c>
      <c r="V10" s="27" t="n">
        <f aca="false">V11</f>
        <v>0</v>
      </c>
      <c r="W10" s="27" t="n">
        <f aca="false">SUM(X10:AI10)</f>
        <v>5825400</v>
      </c>
      <c r="X10" s="27" t="n">
        <f aca="false">X11+X24</f>
        <v>5825400</v>
      </c>
      <c r="Y10" s="27" t="n">
        <f aca="false">Y11+Y24</f>
        <v>0</v>
      </c>
      <c r="Z10" s="27" t="n">
        <f aca="false">Z11+Z24</f>
        <v>0</v>
      </c>
      <c r="AA10" s="27" t="n">
        <f aca="false">AA11+AA24</f>
        <v>0</v>
      </c>
      <c r="AB10" s="27" t="n">
        <f aca="false">AB11+AB24</f>
        <v>0</v>
      </c>
      <c r="AC10" s="27" t="n">
        <f aca="false">AC11+AC24</f>
        <v>0</v>
      </c>
      <c r="AD10" s="27" t="n">
        <f aca="false">AD11+AD24</f>
        <v>0</v>
      </c>
      <c r="AE10" s="27" t="n">
        <f aca="false">AE11+AE24</f>
        <v>0</v>
      </c>
      <c r="AF10" s="27" t="n">
        <f aca="false">AF11+AF24</f>
        <v>0</v>
      </c>
      <c r="AG10" s="27" t="n">
        <f aca="false">AG11+AG24</f>
        <v>0</v>
      </c>
      <c r="AH10" s="27" t="n">
        <f aca="false">AH11+AH24</f>
        <v>0</v>
      </c>
      <c r="AI10" s="27" t="n">
        <f aca="false">AI11</f>
        <v>0</v>
      </c>
    </row>
    <row r="11" customFormat="false" ht="49.6" hidden="false" customHeight="false" outlineLevel="0" collapsed="false">
      <c r="B11" s="100"/>
      <c r="C11" s="28" t="s">
        <v>331</v>
      </c>
      <c r="D11" s="124" t="n">
        <v>901</v>
      </c>
      <c r="E11" s="126" t="s">
        <v>18</v>
      </c>
      <c r="F11" s="26" t="s">
        <v>22</v>
      </c>
      <c r="G11" s="102"/>
      <c r="H11" s="26"/>
      <c r="I11" s="27" t="n">
        <f aca="false">SUM(J11:V11)</f>
        <v>5764400</v>
      </c>
      <c r="J11" s="27" t="n">
        <f aca="false">J15</f>
        <v>4935700</v>
      </c>
      <c r="K11" s="27" t="n">
        <f aca="false">K15+K12</f>
        <v>828700</v>
      </c>
      <c r="L11" s="27" t="n">
        <f aca="false">L15+L12</f>
        <v>0</v>
      </c>
      <c r="M11" s="27" t="n">
        <f aca="false">M15+M12</f>
        <v>0</v>
      </c>
      <c r="N11" s="27" t="n">
        <f aca="false">N15+N12</f>
        <v>0</v>
      </c>
      <c r="O11" s="27" t="n">
        <f aca="false">O15+O12</f>
        <v>0</v>
      </c>
      <c r="P11" s="27" t="n">
        <f aca="false">P15+P12</f>
        <v>0</v>
      </c>
      <c r="Q11" s="27" t="n">
        <f aca="false">Q15+Q12</f>
        <v>0</v>
      </c>
      <c r="R11" s="27" t="n">
        <f aca="false">R15+R12</f>
        <v>0</v>
      </c>
      <c r="S11" s="27" t="n">
        <f aca="false">S15+S12</f>
        <v>0</v>
      </c>
      <c r="T11" s="27" t="n">
        <f aca="false">T15+T12</f>
        <v>0</v>
      </c>
      <c r="U11" s="27" t="n">
        <f aca="false">U15+U12</f>
        <v>0</v>
      </c>
      <c r="V11" s="27" t="n">
        <f aca="false">V15</f>
        <v>0</v>
      </c>
      <c r="W11" s="27" t="n">
        <f aca="false">W15+W12</f>
        <v>5825400</v>
      </c>
      <c r="X11" s="27" t="n">
        <f aca="false">X15</f>
        <v>5825400</v>
      </c>
      <c r="Y11" s="27" t="n">
        <f aca="false">Y15</f>
        <v>0</v>
      </c>
      <c r="Z11" s="27" t="n">
        <f aca="false">Z15</f>
        <v>0</v>
      </c>
      <c r="AA11" s="27" t="n">
        <f aca="false">AA15</f>
        <v>0</v>
      </c>
      <c r="AB11" s="27" t="n">
        <f aca="false">AB15</f>
        <v>0</v>
      </c>
      <c r="AC11" s="27" t="n">
        <f aca="false">AC15</f>
        <v>0</v>
      </c>
      <c r="AD11" s="27" t="n">
        <f aca="false">AD15</f>
        <v>0</v>
      </c>
      <c r="AE11" s="27" t="n">
        <f aca="false">AE15</f>
        <v>0</v>
      </c>
      <c r="AF11" s="27" t="n">
        <f aca="false">AF15</f>
        <v>0</v>
      </c>
      <c r="AG11" s="27" t="n">
        <f aca="false">AG15</f>
        <v>0</v>
      </c>
      <c r="AH11" s="27" t="n">
        <f aca="false">AH15</f>
        <v>0</v>
      </c>
      <c r="AI11" s="27" t="n">
        <f aca="false">AI15</f>
        <v>0</v>
      </c>
    </row>
    <row r="12" customFormat="false" ht="33.6" hidden="true" customHeight="false" outlineLevel="0" collapsed="false">
      <c r="B12" s="100"/>
      <c r="C12" s="28" t="s">
        <v>180</v>
      </c>
      <c r="D12" s="124" t="n">
        <v>901</v>
      </c>
      <c r="E12" s="126" t="s">
        <v>18</v>
      </c>
      <c r="F12" s="26" t="s">
        <v>22</v>
      </c>
      <c r="G12" s="75" t="n">
        <v>5600000000</v>
      </c>
      <c r="H12" s="26"/>
      <c r="I12" s="27" t="n">
        <f aca="false">SUM(J12:V12)</f>
        <v>0</v>
      </c>
      <c r="J12" s="27"/>
      <c r="K12" s="27" t="n">
        <f aca="false">K13</f>
        <v>0</v>
      </c>
      <c r="L12" s="27" t="n">
        <f aca="false">L13</f>
        <v>0</v>
      </c>
      <c r="M12" s="27" t="n">
        <f aca="false">M13</f>
        <v>0</v>
      </c>
      <c r="N12" s="27" t="n">
        <f aca="false">N13</f>
        <v>0</v>
      </c>
      <c r="O12" s="27" t="n">
        <f aca="false">O13</f>
        <v>0</v>
      </c>
      <c r="P12" s="27" t="n">
        <f aca="false">P13</f>
        <v>0</v>
      </c>
      <c r="Q12" s="27" t="n">
        <f aca="false">Q13</f>
        <v>0</v>
      </c>
      <c r="R12" s="27" t="n">
        <f aca="false">R13</f>
        <v>0</v>
      </c>
      <c r="S12" s="27" t="n">
        <f aca="false">S13</f>
        <v>0</v>
      </c>
      <c r="T12" s="27" t="n">
        <f aca="false">T13</f>
        <v>0</v>
      </c>
      <c r="U12" s="27" t="n">
        <f aca="false">U13</f>
        <v>0</v>
      </c>
      <c r="V12" s="27"/>
      <c r="W12" s="27" t="n">
        <f aca="false">SUM(X12:AI12)</f>
        <v>0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customFormat="false" ht="33.6" hidden="true" customHeight="false" outlineLevel="0" collapsed="false">
      <c r="B13" s="100"/>
      <c r="C13" s="28" t="s">
        <v>180</v>
      </c>
      <c r="D13" s="124" t="n">
        <v>901</v>
      </c>
      <c r="E13" s="126" t="s">
        <v>18</v>
      </c>
      <c r="F13" s="26" t="s">
        <v>22</v>
      </c>
      <c r="G13" s="75" t="n">
        <v>5600010030</v>
      </c>
      <c r="H13" s="26"/>
      <c r="I13" s="27" t="n">
        <f aca="false">SUM(J13:V13)</f>
        <v>0</v>
      </c>
      <c r="J13" s="27"/>
      <c r="K13" s="27" t="n">
        <f aca="false">K14</f>
        <v>0</v>
      </c>
      <c r="L13" s="27" t="n">
        <f aca="false">L14</f>
        <v>0</v>
      </c>
      <c r="M13" s="27" t="n">
        <f aca="false">M14</f>
        <v>0</v>
      </c>
      <c r="N13" s="27" t="n">
        <f aca="false">N14</f>
        <v>0</v>
      </c>
      <c r="O13" s="27" t="n">
        <f aca="false">O14</f>
        <v>0</v>
      </c>
      <c r="P13" s="27" t="n">
        <f aca="false">P14</f>
        <v>0</v>
      </c>
      <c r="Q13" s="27" t="n">
        <f aca="false">Q14</f>
        <v>0</v>
      </c>
      <c r="R13" s="27" t="n">
        <f aca="false">R14</f>
        <v>0</v>
      </c>
      <c r="S13" s="27" t="n">
        <f aca="false">S14</f>
        <v>0</v>
      </c>
      <c r="T13" s="27" t="n">
        <f aca="false">T14</f>
        <v>0</v>
      </c>
      <c r="U13" s="27" t="n">
        <f aca="false">U14</f>
        <v>0</v>
      </c>
      <c r="V13" s="27"/>
      <c r="W13" s="27" t="n">
        <f aca="false">SUM(X13:AI13)</f>
        <v>0</v>
      </c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  <row r="14" customFormat="false" ht="33.6" hidden="true" customHeight="false" outlineLevel="0" collapsed="false">
      <c r="B14" s="100"/>
      <c r="C14" s="28" t="s">
        <v>109</v>
      </c>
      <c r="D14" s="124" t="n">
        <v>901</v>
      </c>
      <c r="E14" s="126" t="s">
        <v>18</v>
      </c>
      <c r="F14" s="26" t="s">
        <v>22</v>
      </c>
      <c r="G14" s="75" t="n">
        <v>5600010030</v>
      </c>
      <c r="H14" s="26" t="s">
        <v>110</v>
      </c>
      <c r="I14" s="27" t="n">
        <f aca="false">SUM(J14:V14)</f>
        <v>0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 t="n">
        <f aca="false">SUM(X14:AI14)</f>
        <v>0</v>
      </c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customFormat="false" ht="33.6" hidden="false" customHeight="false" outlineLevel="0" collapsed="false">
      <c r="B15" s="100"/>
      <c r="C15" s="28" t="s">
        <v>297</v>
      </c>
      <c r="D15" s="124" t="n">
        <v>901</v>
      </c>
      <c r="E15" s="26" t="s">
        <v>18</v>
      </c>
      <c r="F15" s="26" t="s">
        <v>22</v>
      </c>
      <c r="G15" s="75" t="n">
        <v>9900000000</v>
      </c>
      <c r="H15" s="26"/>
      <c r="I15" s="27" t="n">
        <f aca="false">SUM(J15:V15)</f>
        <v>5764400</v>
      </c>
      <c r="J15" s="27" t="n">
        <f aca="false">J16+J19</f>
        <v>4935700</v>
      </c>
      <c r="K15" s="27" t="n">
        <f aca="false">K16+K19</f>
        <v>828700</v>
      </c>
      <c r="L15" s="27" t="n">
        <f aca="false">L16+L19</f>
        <v>0</v>
      </c>
      <c r="M15" s="27" t="n">
        <f aca="false">M16+M19</f>
        <v>0</v>
      </c>
      <c r="N15" s="27" t="n">
        <f aca="false">N16+N19</f>
        <v>0</v>
      </c>
      <c r="O15" s="27" t="n">
        <f aca="false">O16+O19</f>
        <v>0</v>
      </c>
      <c r="P15" s="27" t="n">
        <f aca="false">P16+P19</f>
        <v>0</v>
      </c>
      <c r="Q15" s="27" t="n">
        <f aca="false">Q16+Q19</f>
        <v>0</v>
      </c>
      <c r="R15" s="27" t="n">
        <f aca="false">R16+R19</f>
        <v>0</v>
      </c>
      <c r="S15" s="27" t="n">
        <f aca="false">S16+S19</f>
        <v>0</v>
      </c>
      <c r="T15" s="27" t="n">
        <f aca="false">T16+T19</f>
        <v>0</v>
      </c>
      <c r="U15" s="27" t="n">
        <f aca="false">U16+U19</f>
        <v>0</v>
      </c>
      <c r="V15" s="27" t="n">
        <f aca="false">V16+V19</f>
        <v>0</v>
      </c>
      <c r="W15" s="27" t="n">
        <f aca="false">SUM(X15:AI15)</f>
        <v>5825400</v>
      </c>
      <c r="X15" s="27" t="n">
        <f aca="false">X16+X19</f>
        <v>5825400</v>
      </c>
      <c r="Y15" s="27" t="n">
        <f aca="false">Y16+Y19</f>
        <v>0</v>
      </c>
      <c r="Z15" s="27" t="n">
        <f aca="false">Z16+Z19</f>
        <v>0</v>
      </c>
      <c r="AA15" s="27" t="n">
        <f aca="false">AA16+AA19</f>
        <v>0</v>
      </c>
      <c r="AB15" s="27" t="n">
        <f aca="false">AB16+AB19</f>
        <v>0</v>
      </c>
      <c r="AC15" s="27" t="n">
        <f aca="false">AC16+AC19</f>
        <v>0</v>
      </c>
      <c r="AD15" s="27" t="n">
        <f aca="false">AD16+AD19</f>
        <v>0</v>
      </c>
      <c r="AE15" s="27" t="n">
        <f aca="false">AE16+AE19</f>
        <v>0</v>
      </c>
      <c r="AF15" s="27" t="n">
        <f aca="false">AF16+AF19</f>
        <v>0</v>
      </c>
      <c r="AG15" s="27" t="n">
        <f aca="false">AG16+AG19</f>
        <v>0</v>
      </c>
      <c r="AH15" s="27" t="n">
        <f aca="false">AH16+AH19</f>
        <v>0</v>
      </c>
      <c r="AI15" s="27" t="n">
        <f aca="false">AI16+AI19</f>
        <v>0</v>
      </c>
    </row>
    <row r="16" customFormat="false" ht="49.6" hidden="false" customHeight="false" outlineLevel="0" collapsed="false">
      <c r="B16" s="100"/>
      <c r="C16" s="28" t="s">
        <v>307</v>
      </c>
      <c r="D16" s="124" t="n">
        <v>901</v>
      </c>
      <c r="E16" s="26" t="s">
        <v>18</v>
      </c>
      <c r="F16" s="26" t="s">
        <v>22</v>
      </c>
      <c r="G16" s="75" t="n">
        <v>9910000000</v>
      </c>
      <c r="H16" s="26"/>
      <c r="I16" s="27" t="n">
        <f aca="false">SUM(J16:V16)</f>
        <v>1810100</v>
      </c>
      <c r="J16" s="27" t="n">
        <f aca="false">J17</f>
        <v>1440000</v>
      </c>
      <c r="K16" s="27" t="n">
        <f aca="false">K17</f>
        <v>370100</v>
      </c>
      <c r="L16" s="27" t="n">
        <f aca="false">L17</f>
        <v>0</v>
      </c>
      <c r="M16" s="27" t="n">
        <f aca="false">M17</f>
        <v>0</v>
      </c>
      <c r="N16" s="27" t="n">
        <f aca="false">N17</f>
        <v>0</v>
      </c>
      <c r="O16" s="27" t="n">
        <f aca="false">O17</f>
        <v>0</v>
      </c>
      <c r="P16" s="27" t="n">
        <f aca="false">P17</f>
        <v>0</v>
      </c>
      <c r="Q16" s="27" t="n">
        <f aca="false">Q17</f>
        <v>0</v>
      </c>
      <c r="R16" s="27" t="n">
        <f aca="false">R17</f>
        <v>0</v>
      </c>
      <c r="S16" s="27" t="n">
        <f aca="false">S17</f>
        <v>0</v>
      </c>
      <c r="T16" s="27" t="n">
        <f aca="false">T17</f>
        <v>0</v>
      </c>
      <c r="U16" s="27" t="n">
        <f aca="false">U17</f>
        <v>0</v>
      </c>
      <c r="V16" s="27" t="n">
        <f aca="false">V17</f>
        <v>0</v>
      </c>
      <c r="W16" s="27" t="n">
        <f aca="false">SUM(X16:AI16)</f>
        <v>1829200</v>
      </c>
      <c r="X16" s="27" t="n">
        <f aca="false">X17</f>
        <v>1829200</v>
      </c>
      <c r="Y16" s="27" t="n">
        <f aca="false">Y17</f>
        <v>0</v>
      </c>
      <c r="Z16" s="27" t="n">
        <f aca="false">Z17</f>
        <v>0</v>
      </c>
      <c r="AA16" s="27" t="n">
        <f aca="false">AA17</f>
        <v>0</v>
      </c>
      <c r="AB16" s="27" t="n">
        <f aca="false">AB17</f>
        <v>0</v>
      </c>
      <c r="AC16" s="27" t="n">
        <f aca="false">AC17</f>
        <v>0</v>
      </c>
      <c r="AD16" s="27" t="n">
        <f aca="false">AD17</f>
        <v>0</v>
      </c>
      <c r="AE16" s="27" t="n">
        <f aca="false">AE17</f>
        <v>0</v>
      </c>
      <c r="AF16" s="27" t="n">
        <f aca="false">AF17</f>
        <v>0</v>
      </c>
      <c r="AG16" s="27" t="n">
        <f aca="false">AG17</f>
        <v>0</v>
      </c>
      <c r="AH16" s="27" t="n">
        <f aca="false">AH17</f>
        <v>0</v>
      </c>
      <c r="AI16" s="27" t="n">
        <f aca="false">AI17</f>
        <v>0</v>
      </c>
    </row>
    <row r="17" customFormat="false" ht="33.6" hidden="false" customHeight="false" outlineLevel="0" collapsed="false">
      <c r="B17" s="100"/>
      <c r="C17" s="28" t="s">
        <v>105</v>
      </c>
      <c r="D17" s="124" t="n">
        <v>901</v>
      </c>
      <c r="E17" s="26" t="s">
        <v>18</v>
      </c>
      <c r="F17" s="26" t="s">
        <v>22</v>
      </c>
      <c r="G17" s="75" t="n">
        <v>9910000190</v>
      </c>
      <c r="H17" s="26"/>
      <c r="I17" s="27" t="n">
        <f aca="false">SUM(J17:V17)</f>
        <v>1810100</v>
      </c>
      <c r="J17" s="27" t="n">
        <f aca="false">J18</f>
        <v>1440000</v>
      </c>
      <c r="K17" s="27" t="n">
        <f aca="false">K18</f>
        <v>370100</v>
      </c>
      <c r="L17" s="27" t="n">
        <f aca="false">L18</f>
        <v>0</v>
      </c>
      <c r="M17" s="27" t="n">
        <f aca="false">M18</f>
        <v>0</v>
      </c>
      <c r="N17" s="27" t="n">
        <f aca="false">N18</f>
        <v>0</v>
      </c>
      <c r="O17" s="27" t="n">
        <f aca="false">O18</f>
        <v>0</v>
      </c>
      <c r="P17" s="27" t="n">
        <f aca="false">P18</f>
        <v>0</v>
      </c>
      <c r="Q17" s="27" t="n">
        <f aca="false">Q18</f>
        <v>0</v>
      </c>
      <c r="R17" s="27" t="n">
        <f aca="false">R18</f>
        <v>0</v>
      </c>
      <c r="S17" s="27" t="n">
        <f aca="false">S18</f>
        <v>0</v>
      </c>
      <c r="T17" s="27" t="n">
        <f aca="false">T18</f>
        <v>0</v>
      </c>
      <c r="U17" s="27" t="n">
        <f aca="false">U18</f>
        <v>0</v>
      </c>
      <c r="V17" s="27" t="n">
        <f aca="false">V18</f>
        <v>0</v>
      </c>
      <c r="W17" s="27" t="n">
        <f aca="false">SUM(X17:AI17)</f>
        <v>1829200</v>
      </c>
      <c r="X17" s="27" t="n">
        <f aca="false">X18</f>
        <v>1829200</v>
      </c>
      <c r="Y17" s="27" t="n">
        <f aca="false">Y18</f>
        <v>0</v>
      </c>
      <c r="Z17" s="27" t="n">
        <f aca="false">Z18</f>
        <v>0</v>
      </c>
      <c r="AA17" s="27" t="n">
        <f aca="false">AA18</f>
        <v>0</v>
      </c>
      <c r="AB17" s="27" t="n">
        <f aca="false">AB18</f>
        <v>0</v>
      </c>
      <c r="AC17" s="27" t="n">
        <f aca="false">AC18</f>
        <v>0</v>
      </c>
      <c r="AD17" s="27" t="n">
        <f aca="false">AD18</f>
        <v>0</v>
      </c>
      <c r="AE17" s="27" t="n">
        <f aca="false">AE18</f>
        <v>0</v>
      </c>
      <c r="AF17" s="27" t="n">
        <f aca="false">AF18</f>
        <v>0</v>
      </c>
      <c r="AG17" s="27" t="n">
        <f aca="false">AG18</f>
        <v>0</v>
      </c>
      <c r="AH17" s="27" t="n">
        <f aca="false">AH18</f>
        <v>0</v>
      </c>
      <c r="AI17" s="27" t="n">
        <f aca="false">AI18</f>
        <v>0</v>
      </c>
    </row>
    <row r="18" customFormat="false" ht="65.6" hidden="false" customHeight="false" outlineLevel="0" collapsed="false">
      <c r="B18" s="100"/>
      <c r="C18" s="28" t="s">
        <v>106</v>
      </c>
      <c r="D18" s="124" t="s">
        <v>332</v>
      </c>
      <c r="E18" s="26" t="s">
        <v>18</v>
      </c>
      <c r="F18" s="26" t="s">
        <v>22</v>
      </c>
      <c r="G18" s="75" t="n">
        <v>9910000190</v>
      </c>
      <c r="H18" s="26" t="s">
        <v>107</v>
      </c>
      <c r="I18" s="27" t="n">
        <f aca="false">SUM(J18:V18)</f>
        <v>1810100</v>
      </c>
      <c r="J18" s="27" t="n">
        <v>1440000</v>
      </c>
      <c r="K18" s="27" t="n">
        <v>370100</v>
      </c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 t="n">
        <v>0</v>
      </c>
      <c r="W18" s="27" t="n">
        <f aca="false">SUM(X18:AI18)</f>
        <v>1829200</v>
      </c>
      <c r="X18" s="27" t="n">
        <v>1829200</v>
      </c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 t="n">
        <v>0</v>
      </c>
    </row>
    <row r="19" customFormat="false" ht="49.6" hidden="false" customHeight="false" outlineLevel="0" collapsed="false">
      <c r="B19" s="100"/>
      <c r="C19" s="28" t="s">
        <v>308</v>
      </c>
      <c r="D19" s="124" t="s">
        <v>332</v>
      </c>
      <c r="E19" s="26" t="s">
        <v>18</v>
      </c>
      <c r="F19" s="26" t="s">
        <v>22</v>
      </c>
      <c r="G19" s="75" t="n">
        <v>9920000000</v>
      </c>
      <c r="H19" s="26"/>
      <c r="I19" s="27" t="n">
        <f aca="false">SUM(J19:V19)</f>
        <v>3954300</v>
      </c>
      <c r="J19" s="27" t="n">
        <f aca="false">J20</f>
        <v>3495700</v>
      </c>
      <c r="K19" s="27" t="n">
        <f aca="false">K20</f>
        <v>458600</v>
      </c>
      <c r="L19" s="27" t="n">
        <f aca="false">L20</f>
        <v>0</v>
      </c>
      <c r="M19" s="27" t="n">
        <f aca="false">M20</f>
        <v>0</v>
      </c>
      <c r="N19" s="27" t="n">
        <f aca="false">N20</f>
        <v>0</v>
      </c>
      <c r="O19" s="27" t="n">
        <f aca="false">O20</f>
        <v>0</v>
      </c>
      <c r="P19" s="27" t="n">
        <f aca="false">P20</f>
        <v>0</v>
      </c>
      <c r="Q19" s="27" t="n">
        <f aca="false">Q20</f>
        <v>0</v>
      </c>
      <c r="R19" s="27" t="n">
        <f aca="false">R20</f>
        <v>0</v>
      </c>
      <c r="S19" s="27" t="n">
        <f aca="false">S20</f>
        <v>0</v>
      </c>
      <c r="T19" s="27" t="n">
        <f aca="false">T20</f>
        <v>0</v>
      </c>
      <c r="U19" s="27" t="n">
        <f aca="false">U20</f>
        <v>0</v>
      </c>
      <c r="V19" s="27" t="n">
        <f aca="false">V20</f>
        <v>0</v>
      </c>
      <c r="W19" s="27" t="n">
        <f aca="false">SUM(X19:AI19)</f>
        <v>3996200</v>
      </c>
      <c r="X19" s="27" t="n">
        <f aca="false">X20</f>
        <v>3996200</v>
      </c>
      <c r="Y19" s="27" t="n">
        <f aca="false">Y20</f>
        <v>0</v>
      </c>
      <c r="Z19" s="27" t="n">
        <f aca="false">Z20</f>
        <v>0</v>
      </c>
      <c r="AA19" s="27" t="n">
        <f aca="false">AA20</f>
        <v>0</v>
      </c>
      <c r="AB19" s="27" t="n">
        <f aca="false">AB20</f>
        <v>0</v>
      </c>
      <c r="AC19" s="27" t="n">
        <f aca="false">AC20</f>
        <v>0</v>
      </c>
      <c r="AD19" s="27" t="n">
        <f aca="false">AD20</f>
        <v>0</v>
      </c>
      <c r="AE19" s="27" t="n">
        <f aca="false">AE20</f>
        <v>0</v>
      </c>
      <c r="AF19" s="27" t="n">
        <f aca="false">AF20</f>
        <v>0</v>
      </c>
      <c r="AG19" s="27" t="n">
        <f aca="false">AG20</f>
        <v>0</v>
      </c>
      <c r="AH19" s="27" t="n">
        <f aca="false">AH20</f>
        <v>0</v>
      </c>
      <c r="AI19" s="27" t="n">
        <f aca="false">AI20</f>
        <v>0</v>
      </c>
    </row>
    <row r="20" customFormat="false" ht="33.6" hidden="false" customHeight="false" outlineLevel="0" collapsed="false">
      <c r="B20" s="100"/>
      <c r="C20" s="28" t="s">
        <v>105</v>
      </c>
      <c r="D20" s="124" t="s">
        <v>332</v>
      </c>
      <c r="E20" s="26" t="s">
        <v>333</v>
      </c>
      <c r="F20" s="26" t="s">
        <v>22</v>
      </c>
      <c r="G20" s="75" t="n">
        <v>9920000190</v>
      </c>
      <c r="H20" s="26"/>
      <c r="I20" s="27" t="n">
        <f aca="false">SUM(J20:V20)</f>
        <v>3954300</v>
      </c>
      <c r="J20" s="27" t="n">
        <f aca="false">J21+J22+J23</f>
        <v>3495700</v>
      </c>
      <c r="K20" s="27" t="n">
        <f aca="false">K21+K22+K23</f>
        <v>458600</v>
      </c>
      <c r="L20" s="27" t="n">
        <f aca="false">L21+L22+L23</f>
        <v>0</v>
      </c>
      <c r="M20" s="27" t="n">
        <f aca="false">M21+M22+M23</f>
        <v>0</v>
      </c>
      <c r="N20" s="27" t="n">
        <f aca="false">N21+N22+N23</f>
        <v>0</v>
      </c>
      <c r="O20" s="27" t="n">
        <f aca="false">O21+O22+O23</f>
        <v>0</v>
      </c>
      <c r="P20" s="27" t="n">
        <f aca="false">P21+P22+P23</f>
        <v>0</v>
      </c>
      <c r="Q20" s="27" t="n">
        <f aca="false">Q21+Q22+Q23</f>
        <v>0</v>
      </c>
      <c r="R20" s="27" t="n">
        <f aca="false">R21+R22+R23</f>
        <v>0</v>
      </c>
      <c r="S20" s="27" t="n">
        <f aca="false">S21+S22+S23</f>
        <v>0</v>
      </c>
      <c r="T20" s="27" t="n">
        <f aca="false">T21+T22+T23</f>
        <v>0</v>
      </c>
      <c r="U20" s="27" t="n">
        <f aca="false">U21+U22+U23</f>
        <v>0</v>
      </c>
      <c r="V20" s="27" t="n">
        <f aca="false">V21+V22+V23</f>
        <v>0</v>
      </c>
      <c r="W20" s="27" t="n">
        <f aca="false">SUM(X20:AI20)</f>
        <v>3996200</v>
      </c>
      <c r="X20" s="27" t="n">
        <f aca="false">X21+X22+X23</f>
        <v>3996200</v>
      </c>
      <c r="Y20" s="27" t="n">
        <f aca="false">Y21+Y22+Y23</f>
        <v>0</v>
      </c>
      <c r="Z20" s="27" t="n">
        <f aca="false">Z21+Z22+Z23</f>
        <v>0</v>
      </c>
      <c r="AA20" s="27" t="n">
        <f aca="false">AA21+AA22+AA23</f>
        <v>0</v>
      </c>
      <c r="AB20" s="27" t="n">
        <f aca="false">AB21+AB22+AB23</f>
        <v>0</v>
      </c>
      <c r="AC20" s="27" t="n">
        <f aca="false">AC21+AC22+AC23</f>
        <v>0</v>
      </c>
      <c r="AD20" s="27" t="n">
        <f aca="false">AD21+AD22+AD23</f>
        <v>0</v>
      </c>
      <c r="AE20" s="27" t="n">
        <f aca="false">AE21+AE22+AE23</f>
        <v>0</v>
      </c>
      <c r="AF20" s="27" t="n">
        <f aca="false">AF21+AF22+AF23</f>
        <v>0</v>
      </c>
      <c r="AG20" s="27" t="n">
        <f aca="false">AG21+AG22+AG23</f>
        <v>0</v>
      </c>
      <c r="AH20" s="27" t="n">
        <f aca="false">AH21+AH22+AH23</f>
        <v>0</v>
      </c>
      <c r="AI20" s="27" t="n">
        <f aca="false">AI21+AI22+AI23</f>
        <v>0</v>
      </c>
    </row>
    <row r="21" customFormat="false" ht="65.6" hidden="false" customHeight="false" outlineLevel="0" collapsed="false">
      <c r="B21" s="100"/>
      <c r="C21" s="28" t="s">
        <v>106</v>
      </c>
      <c r="D21" s="124" t="n">
        <v>901</v>
      </c>
      <c r="E21" s="26" t="s">
        <v>18</v>
      </c>
      <c r="F21" s="26" t="s">
        <v>22</v>
      </c>
      <c r="G21" s="75" t="n">
        <v>9920000190</v>
      </c>
      <c r="H21" s="26" t="s">
        <v>107</v>
      </c>
      <c r="I21" s="27" t="n">
        <f aca="false">SUM(J21:V21)</f>
        <v>3947700</v>
      </c>
      <c r="J21" s="27" t="n">
        <v>2611800</v>
      </c>
      <c r="K21" s="27" t="n">
        <v>1335900</v>
      </c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 t="n">
        <v>0</v>
      </c>
      <c r="W21" s="27" t="n">
        <f aca="false">SUM(X21:AI21)</f>
        <v>3989500</v>
      </c>
      <c r="X21" s="27" t="n">
        <v>3989500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 t="n">
        <v>0</v>
      </c>
    </row>
    <row r="22" customFormat="false" ht="33.6" hidden="true" customHeight="false" outlineLevel="0" collapsed="false">
      <c r="B22" s="100"/>
      <c r="C22" s="28" t="s">
        <v>109</v>
      </c>
      <c r="D22" s="124" t="s">
        <v>332</v>
      </c>
      <c r="E22" s="26" t="s">
        <v>18</v>
      </c>
      <c r="F22" s="26" t="s">
        <v>22</v>
      </c>
      <c r="G22" s="75" t="n">
        <v>9920000190</v>
      </c>
      <c r="H22" s="26" t="s">
        <v>110</v>
      </c>
      <c r="I22" s="27" t="n">
        <f aca="false">SUM(J22:V22)</f>
        <v>0</v>
      </c>
      <c r="J22" s="27" t="n">
        <v>877000</v>
      </c>
      <c r="K22" s="27" t="n">
        <v>-877000</v>
      </c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 t="n">
        <v>0</v>
      </c>
      <c r="W22" s="27" t="n">
        <f aca="false">SUM(X22:AI22)</f>
        <v>0</v>
      </c>
      <c r="X22" s="27" t="n">
        <v>0</v>
      </c>
      <c r="Y22" s="27" t="n">
        <v>0</v>
      </c>
      <c r="Z22" s="27" t="n">
        <v>0</v>
      </c>
      <c r="AA22" s="27" t="n">
        <v>0</v>
      </c>
      <c r="AB22" s="27" t="n">
        <v>0</v>
      </c>
      <c r="AC22" s="27" t="n">
        <v>0</v>
      </c>
      <c r="AD22" s="27" t="n">
        <v>0</v>
      </c>
      <c r="AE22" s="27" t="n">
        <v>0</v>
      </c>
      <c r="AF22" s="27" t="n">
        <v>0</v>
      </c>
      <c r="AG22" s="27" t="n">
        <v>0</v>
      </c>
      <c r="AH22" s="27" t="n">
        <v>0</v>
      </c>
      <c r="AI22" s="27" t="n">
        <v>0</v>
      </c>
    </row>
    <row r="23" customFormat="false" ht="17.6" hidden="false" customHeight="false" outlineLevel="0" collapsed="false">
      <c r="B23" s="100"/>
      <c r="C23" s="28" t="s">
        <v>113</v>
      </c>
      <c r="D23" s="124" t="s">
        <v>332</v>
      </c>
      <c r="E23" s="26" t="s">
        <v>18</v>
      </c>
      <c r="F23" s="26" t="s">
        <v>22</v>
      </c>
      <c r="G23" s="75" t="n">
        <v>9920000190</v>
      </c>
      <c r="H23" s="26" t="s">
        <v>114</v>
      </c>
      <c r="I23" s="27" t="n">
        <f aca="false">SUM(J23:V23)</f>
        <v>6600</v>
      </c>
      <c r="J23" s="27" t="n">
        <v>6900</v>
      </c>
      <c r="K23" s="27" t="n">
        <v>-300</v>
      </c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 t="n">
        <v>0</v>
      </c>
      <c r="W23" s="27" t="n">
        <f aca="false">SUM(X23:AI23)</f>
        <v>6700</v>
      </c>
      <c r="X23" s="27" t="n">
        <v>6700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 t="n">
        <v>0</v>
      </c>
    </row>
    <row r="24" customFormat="false" ht="17.6" hidden="false" customHeight="false" outlineLevel="0" collapsed="false">
      <c r="B24" s="100"/>
      <c r="C24" s="28" t="s">
        <v>33</v>
      </c>
      <c r="D24" s="124" t="s">
        <v>332</v>
      </c>
      <c r="E24" s="26" t="s">
        <v>18</v>
      </c>
      <c r="F24" s="26" t="s">
        <v>34</v>
      </c>
      <c r="G24" s="75"/>
      <c r="H24" s="26"/>
      <c r="I24" s="27" t="n">
        <f aca="false">SUM(J24:V24)</f>
        <v>1225000</v>
      </c>
      <c r="J24" s="27" t="n">
        <f aca="false">J25</f>
        <v>0</v>
      </c>
      <c r="K24" s="27" t="n">
        <f aca="false">K25</f>
        <v>1225000</v>
      </c>
      <c r="L24" s="27" t="n">
        <f aca="false">L25</f>
        <v>0</v>
      </c>
      <c r="M24" s="27" t="n">
        <f aca="false">M25</f>
        <v>0</v>
      </c>
      <c r="N24" s="27" t="n">
        <f aca="false">N25</f>
        <v>0</v>
      </c>
      <c r="O24" s="27" t="n">
        <f aca="false">O25</f>
        <v>0</v>
      </c>
      <c r="P24" s="27" t="n">
        <f aca="false">P25</f>
        <v>0</v>
      </c>
      <c r="Q24" s="27" t="n">
        <f aca="false">Q25</f>
        <v>0</v>
      </c>
      <c r="R24" s="27" t="n">
        <f aca="false">R25</f>
        <v>0</v>
      </c>
      <c r="S24" s="27" t="n">
        <f aca="false">S25</f>
        <v>0</v>
      </c>
      <c r="T24" s="27" t="n">
        <f aca="false">T25</f>
        <v>0</v>
      </c>
      <c r="U24" s="27" t="n">
        <f aca="false">U25</f>
        <v>0</v>
      </c>
      <c r="V24" s="27"/>
      <c r="W24" s="27" t="n">
        <v>0</v>
      </c>
      <c r="X24" s="27" t="n">
        <f aca="false">X25</f>
        <v>0</v>
      </c>
      <c r="Y24" s="27" t="n">
        <f aca="false">Y25</f>
        <v>0</v>
      </c>
      <c r="Z24" s="27" t="n">
        <f aca="false">Z25</f>
        <v>0</v>
      </c>
      <c r="AA24" s="27" t="n">
        <f aca="false">AA25</f>
        <v>0</v>
      </c>
      <c r="AB24" s="27" t="n">
        <f aca="false">AB25</f>
        <v>0</v>
      </c>
      <c r="AC24" s="27" t="n">
        <f aca="false">AC25</f>
        <v>0</v>
      </c>
      <c r="AD24" s="27" t="n">
        <f aca="false">AD25</f>
        <v>0</v>
      </c>
      <c r="AE24" s="27" t="n">
        <f aca="false">AE25</f>
        <v>0</v>
      </c>
      <c r="AF24" s="27" t="n">
        <f aca="false">AF25</f>
        <v>0</v>
      </c>
      <c r="AG24" s="27" t="n">
        <f aca="false">AG25</f>
        <v>0</v>
      </c>
      <c r="AH24" s="27" t="n">
        <f aca="false">AH25</f>
        <v>0</v>
      </c>
      <c r="AI24" s="27"/>
    </row>
    <row r="25" customFormat="false" ht="33.6" hidden="false" customHeight="false" outlineLevel="0" collapsed="false">
      <c r="B25" s="100"/>
      <c r="C25" s="28" t="s">
        <v>180</v>
      </c>
      <c r="D25" s="124" t="s">
        <v>332</v>
      </c>
      <c r="E25" s="26" t="s">
        <v>18</v>
      </c>
      <c r="F25" s="26" t="s">
        <v>34</v>
      </c>
      <c r="G25" s="75" t="n">
        <v>5600000000</v>
      </c>
      <c r="H25" s="26"/>
      <c r="I25" s="27" t="n">
        <f aca="false">SUM(J25:V25)</f>
        <v>1225000</v>
      </c>
      <c r="J25" s="27" t="n">
        <f aca="false">J26</f>
        <v>0</v>
      </c>
      <c r="K25" s="27" t="n">
        <f aca="false">K26</f>
        <v>1225000</v>
      </c>
      <c r="L25" s="27" t="n">
        <f aca="false">L26</f>
        <v>0</v>
      </c>
      <c r="M25" s="27" t="n">
        <f aca="false">M26</f>
        <v>0</v>
      </c>
      <c r="N25" s="27" t="n">
        <f aca="false">N26</f>
        <v>0</v>
      </c>
      <c r="O25" s="27" t="n">
        <f aca="false">O26</f>
        <v>0</v>
      </c>
      <c r="P25" s="27" t="n">
        <f aca="false">P26</f>
        <v>0</v>
      </c>
      <c r="Q25" s="27" t="n">
        <f aca="false">Q26</f>
        <v>0</v>
      </c>
      <c r="R25" s="27" t="n">
        <f aca="false">R26</f>
        <v>0</v>
      </c>
      <c r="S25" s="27" t="n">
        <f aca="false">S26</f>
        <v>0</v>
      </c>
      <c r="T25" s="27" t="n">
        <f aca="false">T26</f>
        <v>0</v>
      </c>
      <c r="U25" s="27" t="n">
        <f aca="false">U26</f>
        <v>0</v>
      </c>
      <c r="V25" s="27"/>
      <c r="W25" s="27" t="n">
        <v>0</v>
      </c>
      <c r="X25" s="27" t="n">
        <f aca="false">X26</f>
        <v>0</v>
      </c>
      <c r="Y25" s="27" t="n">
        <f aca="false">Y26</f>
        <v>0</v>
      </c>
      <c r="Z25" s="27" t="n">
        <f aca="false">Z26</f>
        <v>0</v>
      </c>
      <c r="AA25" s="27" t="n">
        <f aca="false">AA26</f>
        <v>0</v>
      </c>
      <c r="AB25" s="27" t="n">
        <f aca="false">AB26</f>
        <v>0</v>
      </c>
      <c r="AC25" s="27" t="n">
        <f aca="false">AC26</f>
        <v>0</v>
      </c>
      <c r="AD25" s="27" t="n">
        <f aca="false">AD26</f>
        <v>0</v>
      </c>
      <c r="AE25" s="27" t="n">
        <f aca="false">AE26</f>
        <v>0</v>
      </c>
      <c r="AF25" s="27" t="n">
        <f aca="false">AF26</f>
        <v>0</v>
      </c>
      <c r="AG25" s="27" t="n">
        <f aca="false">AG26</f>
        <v>0</v>
      </c>
      <c r="AH25" s="27" t="n">
        <f aca="false">AH26</f>
        <v>0</v>
      </c>
      <c r="AI25" s="27"/>
    </row>
    <row r="26" customFormat="false" ht="33.6" hidden="false" customHeight="false" outlineLevel="0" collapsed="false">
      <c r="B26" s="100"/>
      <c r="C26" s="28" t="s">
        <v>180</v>
      </c>
      <c r="D26" s="124" t="s">
        <v>332</v>
      </c>
      <c r="E26" s="26" t="s">
        <v>18</v>
      </c>
      <c r="F26" s="26" t="s">
        <v>34</v>
      </c>
      <c r="G26" s="75" t="n">
        <v>5600010030</v>
      </c>
      <c r="H26" s="26"/>
      <c r="I26" s="27" t="n">
        <f aca="false">SUM(J26:V26)</f>
        <v>1225000</v>
      </c>
      <c r="J26" s="27" t="n">
        <f aca="false">J27</f>
        <v>0</v>
      </c>
      <c r="K26" s="27" t="n">
        <f aca="false">K27</f>
        <v>1225000</v>
      </c>
      <c r="L26" s="27" t="n">
        <f aca="false">L27</f>
        <v>0</v>
      </c>
      <c r="M26" s="27" t="n">
        <f aca="false">M27</f>
        <v>0</v>
      </c>
      <c r="N26" s="27" t="n">
        <f aca="false">N27</f>
        <v>0</v>
      </c>
      <c r="O26" s="27" t="n">
        <f aca="false">O27</f>
        <v>0</v>
      </c>
      <c r="P26" s="27" t="n">
        <f aca="false">P27</f>
        <v>0</v>
      </c>
      <c r="Q26" s="27" t="n">
        <f aca="false">Q27</f>
        <v>0</v>
      </c>
      <c r="R26" s="27" t="n">
        <f aca="false">R27</f>
        <v>0</v>
      </c>
      <c r="S26" s="27" t="n">
        <f aca="false">S27</f>
        <v>0</v>
      </c>
      <c r="T26" s="27" t="n">
        <f aca="false">T27</f>
        <v>0</v>
      </c>
      <c r="U26" s="27" t="n">
        <f aca="false">U27</f>
        <v>0</v>
      </c>
      <c r="V26" s="27"/>
      <c r="W26" s="27" t="n">
        <v>0</v>
      </c>
      <c r="X26" s="27" t="n">
        <f aca="false">X27</f>
        <v>0</v>
      </c>
      <c r="Y26" s="27" t="n">
        <f aca="false">Y27</f>
        <v>0</v>
      </c>
      <c r="Z26" s="27" t="n">
        <f aca="false">Z27</f>
        <v>0</v>
      </c>
      <c r="AA26" s="27" t="n">
        <f aca="false">AA27</f>
        <v>0</v>
      </c>
      <c r="AB26" s="27" t="n">
        <f aca="false">AB27</f>
        <v>0</v>
      </c>
      <c r="AC26" s="27" t="n">
        <f aca="false">AC27</f>
        <v>0</v>
      </c>
      <c r="AD26" s="27" t="n">
        <f aca="false">AD27</f>
        <v>0</v>
      </c>
      <c r="AE26" s="27" t="n">
        <f aca="false">AE27</f>
        <v>0</v>
      </c>
      <c r="AF26" s="27" t="n">
        <f aca="false">AF27</f>
        <v>0</v>
      </c>
      <c r="AG26" s="27" t="n">
        <f aca="false">AG27</f>
        <v>0</v>
      </c>
      <c r="AH26" s="27" t="n">
        <f aca="false">AH27</f>
        <v>0</v>
      </c>
      <c r="AI26" s="27"/>
    </row>
    <row r="27" customFormat="false" ht="33.6" hidden="false" customHeight="false" outlineLevel="0" collapsed="false">
      <c r="B27" s="100"/>
      <c r="C27" s="28" t="s">
        <v>109</v>
      </c>
      <c r="D27" s="124" t="s">
        <v>332</v>
      </c>
      <c r="E27" s="26" t="s">
        <v>18</v>
      </c>
      <c r="F27" s="26" t="s">
        <v>34</v>
      </c>
      <c r="G27" s="75" t="n">
        <v>5600010030</v>
      </c>
      <c r="H27" s="26" t="s">
        <v>110</v>
      </c>
      <c r="I27" s="27" t="n">
        <f aca="false">SUM(J27:V27)</f>
        <v>1225000</v>
      </c>
      <c r="J27" s="27"/>
      <c r="K27" s="27" t="n">
        <v>1225000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 t="n">
        <v>0</v>
      </c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="99" customFormat="true" ht="33.6" hidden="false" customHeight="false" outlineLevel="0" collapsed="false">
      <c r="A28" s="96"/>
      <c r="B28" s="100" t="s">
        <v>36</v>
      </c>
      <c r="C28" s="19" t="s">
        <v>334</v>
      </c>
      <c r="D28" s="20" t="s">
        <v>335</v>
      </c>
      <c r="E28" s="30"/>
      <c r="F28" s="30"/>
      <c r="G28" s="127"/>
      <c r="H28" s="30"/>
      <c r="I28" s="23" t="n">
        <f aca="false">SUM(J28:V28)</f>
        <v>768454100</v>
      </c>
      <c r="J28" s="23" t="n">
        <f aca="false">J29+J90+J140+J166+J200+J235+J229+J260</f>
        <v>312298100</v>
      </c>
      <c r="K28" s="23" t="n">
        <f aca="false">K29+K90+K140+K166+K200+K235+K229+K260</f>
        <v>85276800</v>
      </c>
      <c r="L28" s="23" t="n">
        <f aca="false">L29+L90+L140+L166+L200+L235+L229+L260</f>
        <v>-5035800</v>
      </c>
      <c r="M28" s="23" t="n">
        <f aca="false">M29+M90+M140+M166+M200+M235+M229+M260</f>
        <v>176100</v>
      </c>
      <c r="N28" s="23" t="n">
        <f aca="false">N29+N90+N140+N166+N200+N235+N229+N260</f>
        <v>0</v>
      </c>
      <c r="O28" s="23" t="n">
        <f aca="false">O29+O90+O140+O166+O200+O235+O229+O260</f>
        <v>0</v>
      </c>
      <c r="P28" s="23" t="n">
        <f aca="false">P29+P90+P140+P166+P200+P235+P229+P260</f>
        <v>114700</v>
      </c>
      <c r="Q28" s="23" t="n">
        <f aca="false">Q29+Q90+Q140+Q166+Q200+Q235+Q229+Q260</f>
        <v>0</v>
      </c>
      <c r="R28" s="23" t="n">
        <f aca="false">R29+R90+R140+R166+R200+R235+R229+R260</f>
        <v>15485000</v>
      </c>
      <c r="S28" s="23" t="n">
        <f aca="false">S29+S90+S140+S166+S200+S235+S229+S260</f>
        <v>59285700</v>
      </c>
      <c r="T28" s="23" t="n">
        <f aca="false">T29+T90+T140+T166+T200+T235+T229+T260</f>
        <v>120226800</v>
      </c>
      <c r="U28" s="23" t="n">
        <f aca="false">U29+U90+U140+U166+U200+U235+U229+U260</f>
        <v>180626700</v>
      </c>
      <c r="V28" s="23" t="n">
        <f aca="false">V29+V90+V140+V166+V200+V235+V229</f>
        <v>0</v>
      </c>
      <c r="W28" s="23" t="n">
        <f aca="false">SUM(X28:AI28)</f>
        <v>457438500</v>
      </c>
      <c r="X28" s="23" t="n">
        <f aca="false">X29+X90+X140+X166+X200+X235+X229+X260</f>
        <v>415447100</v>
      </c>
      <c r="Y28" s="23" t="n">
        <f aca="false">Y29+Y90+Y140+Y166+Y200+Y235+Y229+Y260</f>
        <v>-15495400</v>
      </c>
      <c r="Z28" s="23" t="n">
        <f aca="false">Z29+Z90+Z140+Z166+Z200+Z235+Z229+Z260</f>
        <v>176100</v>
      </c>
      <c r="AA28" s="23" t="n">
        <f aca="false">AA29+AA90+AA140+AA166+AA200+AA235+AA229+AA260</f>
        <v>0</v>
      </c>
      <c r="AB28" s="23" t="n">
        <f aca="false">AB29+AB90+AB140+AB166+AB200+AB235+AB229+AB260</f>
        <v>0</v>
      </c>
      <c r="AC28" s="23" t="n">
        <f aca="false">AC29+AC90+AC140+AC166+AC200+AC235+AC229+AC260</f>
        <v>114700</v>
      </c>
      <c r="AD28" s="23" t="n">
        <f aca="false">AD29+AD90+AD140+AD166+AD200+AD235+AD229+AD260</f>
        <v>0</v>
      </c>
      <c r="AE28" s="23" t="n">
        <f aca="false">AE29+AE90+AE140+AE166+AE200+AE235+AE229+AE260</f>
        <v>0</v>
      </c>
      <c r="AF28" s="23" t="n">
        <f aca="false">AF29+AF90+AF140+AF166+AF200+AF235+AF229+AF260</f>
        <v>56793400</v>
      </c>
      <c r="AG28" s="23" t="n">
        <f aca="false">AG29+AG90+AG140+AG166+AG200+AG235+AG229+AG260</f>
        <v>402600</v>
      </c>
      <c r="AH28" s="23" t="n">
        <f aca="false">AH29+AH90+AH140+AH166+AH200+AH235+AH229+AH260</f>
        <v>0</v>
      </c>
      <c r="AI28" s="23" t="n">
        <f aca="false">AI29+AI90+AI140+AI166+AI200+AI235+AI229</f>
        <v>0</v>
      </c>
    </row>
    <row r="29" customFormat="false" ht="17.6" hidden="false" customHeight="false" outlineLevel="0" collapsed="false">
      <c r="B29" s="100"/>
      <c r="C29" s="28" t="s">
        <v>17</v>
      </c>
      <c r="D29" s="124" t="s">
        <v>335</v>
      </c>
      <c r="E29" s="26" t="s">
        <v>18</v>
      </c>
      <c r="F29" s="26" t="s">
        <v>89</v>
      </c>
      <c r="G29" s="75"/>
      <c r="H29" s="26"/>
      <c r="I29" s="27" t="n">
        <f aca="false">SUM(J29:V29)</f>
        <v>126395100</v>
      </c>
      <c r="J29" s="27" t="n">
        <f aca="false">J30+J35+J55+J60+J51</f>
        <v>89791700</v>
      </c>
      <c r="K29" s="27" t="n">
        <f aca="false">K30+K35+K55+K60+K51</f>
        <v>61336900</v>
      </c>
      <c r="L29" s="27" t="n">
        <f aca="false">L30+L35+L55+L60+L51</f>
        <v>1244200</v>
      </c>
      <c r="M29" s="27" t="n">
        <f aca="false">M30+M35+M55+M60+M51</f>
        <v>0</v>
      </c>
      <c r="N29" s="27" t="n">
        <f aca="false">N30+N35+N55+N60+N51</f>
        <v>0</v>
      </c>
      <c r="O29" s="27" t="n">
        <f aca="false">O30+O35+O55+O60+O51</f>
        <v>-67000000</v>
      </c>
      <c r="P29" s="27" t="n">
        <f aca="false">P30+P35+P55+P60+P51</f>
        <v>0</v>
      </c>
      <c r="Q29" s="27" t="n">
        <f aca="false">Q30+Q35+Q55+Q60+Q51</f>
        <v>0</v>
      </c>
      <c r="R29" s="27" t="n">
        <f aca="false">R30+R35+R55+R60+R51</f>
        <v>0</v>
      </c>
      <c r="S29" s="27" t="n">
        <f aca="false">S30+S35+S55+S60+S51</f>
        <v>59672600</v>
      </c>
      <c r="T29" s="27" t="n">
        <f aca="false">T30+T35+T55+T60+T51</f>
        <v>-18582300</v>
      </c>
      <c r="U29" s="27" t="n">
        <f aca="false">U30+U35+U55+U60+U51</f>
        <v>-68000</v>
      </c>
      <c r="V29" s="27" t="n">
        <f aca="false">V30+V35+V55+V60+V51</f>
        <v>0</v>
      </c>
      <c r="W29" s="27" t="n">
        <f aca="false">SUM(X29:AI29)</f>
        <v>152194800</v>
      </c>
      <c r="X29" s="27" t="n">
        <f aca="false">X30+X35+X55+X60+X51</f>
        <v>152989500</v>
      </c>
      <c r="Y29" s="27" t="n">
        <f aca="false">Y30+Y35+Y55+Y60+Y51</f>
        <v>1217800</v>
      </c>
      <c r="Z29" s="27" t="n">
        <f aca="false">Z30+Z35+Z55+Z60+Z51</f>
        <v>0</v>
      </c>
      <c r="AA29" s="27" t="n">
        <f aca="false">AA30+AA35+AA55+AA60+AA51</f>
        <v>0</v>
      </c>
      <c r="AB29" s="27" t="n">
        <f aca="false">AB30+AB35+AB55+AB60+AB51</f>
        <v>-19000000</v>
      </c>
      <c r="AC29" s="27" t="n">
        <f aca="false">AC30+AC35+AC55+AC60+AC51</f>
        <v>0</v>
      </c>
      <c r="AD29" s="27" t="n">
        <f aca="false">AD30+AD35+AD55+AD60+AD51</f>
        <v>0</v>
      </c>
      <c r="AE29" s="27" t="n">
        <f aca="false">AE30+AE35+AE55+AE60+AE51</f>
        <v>0</v>
      </c>
      <c r="AF29" s="27" t="n">
        <f aca="false">AF30+AF35+AF55+AF60+AF51</f>
        <v>16987500</v>
      </c>
      <c r="AG29" s="27" t="n">
        <f aca="false">AG30+AG35+AG55+AG60+AG51</f>
        <v>0</v>
      </c>
      <c r="AH29" s="27" t="n">
        <f aca="false">AH30+AH35+AH55+AH60+AH51</f>
        <v>0</v>
      </c>
      <c r="AI29" s="27" t="n">
        <f aca="false">AI30+AI35+AI55+AI60+AI51</f>
        <v>0</v>
      </c>
    </row>
    <row r="30" customFormat="false" ht="33.6" hidden="false" customHeight="false" outlineLevel="0" collapsed="false">
      <c r="B30" s="100"/>
      <c r="C30" s="28" t="s">
        <v>19</v>
      </c>
      <c r="D30" s="124" t="s">
        <v>335</v>
      </c>
      <c r="E30" s="26" t="s">
        <v>18</v>
      </c>
      <c r="F30" s="26" t="s">
        <v>20</v>
      </c>
      <c r="G30" s="75"/>
      <c r="H30" s="26"/>
      <c r="I30" s="27" t="n">
        <f aca="false">SUM(J30:V30)</f>
        <v>2013000</v>
      </c>
      <c r="J30" s="27" t="n">
        <f aca="false">J31</f>
        <v>1553100</v>
      </c>
      <c r="K30" s="27" t="n">
        <f aca="false">K31</f>
        <v>459900</v>
      </c>
      <c r="L30" s="27" t="n">
        <f aca="false">L31</f>
        <v>0</v>
      </c>
      <c r="M30" s="27" t="n">
        <f aca="false">M31</f>
        <v>0</v>
      </c>
      <c r="N30" s="27" t="n">
        <f aca="false">N31</f>
        <v>0</v>
      </c>
      <c r="O30" s="27" t="n">
        <f aca="false">O31</f>
        <v>0</v>
      </c>
      <c r="P30" s="27" t="n">
        <f aca="false">P31</f>
        <v>0</v>
      </c>
      <c r="Q30" s="27" t="n">
        <f aca="false">Q31</f>
        <v>0</v>
      </c>
      <c r="R30" s="27" t="n">
        <f aca="false">R31</f>
        <v>0</v>
      </c>
      <c r="S30" s="27" t="n">
        <f aca="false">S31</f>
        <v>0</v>
      </c>
      <c r="T30" s="27" t="n">
        <f aca="false">T31</f>
        <v>0</v>
      </c>
      <c r="U30" s="27" t="n">
        <f aca="false">U31</f>
        <v>0</v>
      </c>
      <c r="V30" s="27" t="n">
        <f aca="false">V31</f>
        <v>0</v>
      </c>
      <c r="W30" s="27" t="n">
        <f aca="false">SUM(X30:AI30)</f>
        <v>2034200</v>
      </c>
      <c r="X30" s="27" t="n">
        <f aca="false">X31</f>
        <v>2034200</v>
      </c>
      <c r="Y30" s="27" t="n">
        <f aca="false">Y31</f>
        <v>0</v>
      </c>
      <c r="Z30" s="27" t="n">
        <f aca="false">Z31</f>
        <v>0</v>
      </c>
      <c r="AA30" s="27" t="n">
        <f aca="false">AA31</f>
        <v>0</v>
      </c>
      <c r="AB30" s="27" t="n">
        <f aca="false">AB31</f>
        <v>0</v>
      </c>
      <c r="AC30" s="27" t="n">
        <f aca="false">AC31</f>
        <v>0</v>
      </c>
      <c r="AD30" s="27" t="n">
        <f aca="false">AD31</f>
        <v>0</v>
      </c>
      <c r="AE30" s="27" t="n">
        <f aca="false">AE31</f>
        <v>0</v>
      </c>
      <c r="AF30" s="27" t="n">
        <f aca="false">AF31</f>
        <v>0</v>
      </c>
      <c r="AG30" s="27" t="n">
        <f aca="false">AG31</f>
        <v>0</v>
      </c>
      <c r="AH30" s="27" t="n">
        <f aca="false">AH31</f>
        <v>0</v>
      </c>
      <c r="AI30" s="27" t="n">
        <f aca="false">AI31</f>
        <v>0</v>
      </c>
    </row>
    <row r="31" customFormat="false" ht="33.6" hidden="false" customHeight="false" outlineLevel="0" collapsed="false">
      <c r="B31" s="100"/>
      <c r="C31" s="28" t="s">
        <v>103</v>
      </c>
      <c r="D31" s="124" t="s">
        <v>335</v>
      </c>
      <c r="E31" s="26" t="s">
        <v>18</v>
      </c>
      <c r="F31" s="26" t="s">
        <v>20</v>
      </c>
      <c r="G31" s="75" t="n">
        <v>5000000000</v>
      </c>
      <c r="H31" s="26"/>
      <c r="I31" s="27" t="n">
        <f aca="false">SUM(J31:V31)</f>
        <v>2013000</v>
      </c>
      <c r="J31" s="27" t="n">
        <f aca="false">J32</f>
        <v>1553100</v>
      </c>
      <c r="K31" s="27" t="n">
        <f aca="false">K32</f>
        <v>459900</v>
      </c>
      <c r="L31" s="27" t="n">
        <f aca="false">L32</f>
        <v>0</v>
      </c>
      <c r="M31" s="27" t="n">
        <f aca="false">M32</f>
        <v>0</v>
      </c>
      <c r="N31" s="27" t="n">
        <f aca="false">N32</f>
        <v>0</v>
      </c>
      <c r="O31" s="27" t="n">
        <f aca="false">O32</f>
        <v>0</v>
      </c>
      <c r="P31" s="27" t="n">
        <f aca="false">P32</f>
        <v>0</v>
      </c>
      <c r="Q31" s="27" t="n">
        <f aca="false">Q32</f>
        <v>0</v>
      </c>
      <c r="R31" s="27" t="n">
        <f aca="false">R32</f>
        <v>0</v>
      </c>
      <c r="S31" s="27" t="n">
        <f aca="false">S32</f>
        <v>0</v>
      </c>
      <c r="T31" s="27" t="n">
        <f aca="false">T32</f>
        <v>0</v>
      </c>
      <c r="U31" s="27" t="n">
        <f aca="false">U32</f>
        <v>0</v>
      </c>
      <c r="V31" s="27" t="n">
        <f aca="false">V32</f>
        <v>0</v>
      </c>
      <c r="W31" s="27" t="n">
        <f aca="false">SUM(X31:AI31)</f>
        <v>2034200</v>
      </c>
      <c r="X31" s="27" t="n">
        <f aca="false">X32</f>
        <v>2034200</v>
      </c>
      <c r="Y31" s="27" t="n">
        <f aca="false">Y32</f>
        <v>0</v>
      </c>
      <c r="Z31" s="27" t="n">
        <f aca="false">Z32</f>
        <v>0</v>
      </c>
      <c r="AA31" s="27" t="n">
        <f aca="false">AA32</f>
        <v>0</v>
      </c>
      <c r="AB31" s="27" t="n">
        <f aca="false">AB32</f>
        <v>0</v>
      </c>
      <c r="AC31" s="27" t="n">
        <f aca="false">AC32</f>
        <v>0</v>
      </c>
      <c r="AD31" s="27" t="n">
        <f aca="false">AD32</f>
        <v>0</v>
      </c>
      <c r="AE31" s="27" t="n">
        <f aca="false">AE32</f>
        <v>0</v>
      </c>
      <c r="AF31" s="27" t="n">
        <f aca="false">AF32</f>
        <v>0</v>
      </c>
      <c r="AG31" s="27" t="n">
        <f aca="false">AG32</f>
        <v>0</v>
      </c>
      <c r="AH31" s="27" t="n">
        <f aca="false">AH32</f>
        <v>0</v>
      </c>
      <c r="AI31" s="27" t="n">
        <f aca="false">AI32</f>
        <v>0</v>
      </c>
    </row>
    <row r="32" customFormat="false" ht="33.6" hidden="false" customHeight="false" outlineLevel="0" collapsed="false">
      <c r="B32" s="100"/>
      <c r="C32" s="28" t="s">
        <v>104</v>
      </c>
      <c r="D32" s="124" t="s">
        <v>335</v>
      </c>
      <c r="E32" s="26" t="s">
        <v>18</v>
      </c>
      <c r="F32" s="26" t="s">
        <v>20</v>
      </c>
      <c r="G32" s="75" t="n">
        <v>5010000000</v>
      </c>
      <c r="H32" s="26"/>
      <c r="I32" s="27" t="n">
        <f aca="false">SUM(J32:V32)</f>
        <v>2013000</v>
      </c>
      <c r="J32" s="27" t="n">
        <f aca="false">J33</f>
        <v>1553100</v>
      </c>
      <c r="K32" s="27" t="n">
        <f aca="false">K33</f>
        <v>459900</v>
      </c>
      <c r="L32" s="27" t="n">
        <f aca="false">L33</f>
        <v>0</v>
      </c>
      <c r="M32" s="27" t="n">
        <f aca="false">M33</f>
        <v>0</v>
      </c>
      <c r="N32" s="27" t="n">
        <f aca="false">N33</f>
        <v>0</v>
      </c>
      <c r="O32" s="27" t="n">
        <f aca="false">O33</f>
        <v>0</v>
      </c>
      <c r="P32" s="27" t="n">
        <f aca="false">P33</f>
        <v>0</v>
      </c>
      <c r="Q32" s="27" t="n">
        <f aca="false">Q33</f>
        <v>0</v>
      </c>
      <c r="R32" s="27" t="n">
        <f aca="false">R33</f>
        <v>0</v>
      </c>
      <c r="S32" s="27" t="n">
        <f aca="false">S33</f>
        <v>0</v>
      </c>
      <c r="T32" s="27" t="n">
        <f aca="false">T33</f>
        <v>0</v>
      </c>
      <c r="U32" s="27" t="n">
        <f aca="false">U33</f>
        <v>0</v>
      </c>
      <c r="V32" s="27" t="n">
        <f aca="false">V33</f>
        <v>0</v>
      </c>
      <c r="W32" s="27" t="n">
        <f aca="false">SUM(X32:AI32)</f>
        <v>2034200</v>
      </c>
      <c r="X32" s="27" t="n">
        <f aca="false">X33</f>
        <v>2034200</v>
      </c>
      <c r="Y32" s="27" t="n">
        <f aca="false">Y33</f>
        <v>0</v>
      </c>
      <c r="Z32" s="27" t="n">
        <f aca="false">Z33</f>
        <v>0</v>
      </c>
      <c r="AA32" s="27" t="n">
        <f aca="false">AA33</f>
        <v>0</v>
      </c>
      <c r="AB32" s="27" t="n">
        <f aca="false">AB33</f>
        <v>0</v>
      </c>
      <c r="AC32" s="27" t="n">
        <f aca="false">AC33</f>
        <v>0</v>
      </c>
      <c r="AD32" s="27" t="n">
        <f aca="false">AD33</f>
        <v>0</v>
      </c>
      <c r="AE32" s="27" t="n">
        <f aca="false">AE33</f>
        <v>0</v>
      </c>
      <c r="AF32" s="27" t="n">
        <f aca="false">AF33</f>
        <v>0</v>
      </c>
      <c r="AG32" s="27" t="n">
        <f aca="false">AG33</f>
        <v>0</v>
      </c>
      <c r="AH32" s="27" t="n">
        <f aca="false">AH33</f>
        <v>0</v>
      </c>
      <c r="AI32" s="27" t="n">
        <f aca="false">AI33</f>
        <v>0</v>
      </c>
    </row>
    <row r="33" customFormat="false" ht="33.6" hidden="false" customHeight="false" outlineLevel="0" collapsed="false">
      <c r="B33" s="100"/>
      <c r="C33" s="128" t="s">
        <v>105</v>
      </c>
      <c r="D33" s="124" t="s">
        <v>335</v>
      </c>
      <c r="E33" s="26" t="s">
        <v>18</v>
      </c>
      <c r="F33" s="26" t="s">
        <v>20</v>
      </c>
      <c r="G33" s="75" t="n">
        <v>5010000190</v>
      </c>
      <c r="H33" s="26"/>
      <c r="I33" s="27" t="n">
        <f aca="false">SUM(J33:V33)</f>
        <v>2013000</v>
      </c>
      <c r="J33" s="27" t="n">
        <f aca="false">J34</f>
        <v>1553100</v>
      </c>
      <c r="K33" s="27" t="n">
        <f aca="false">K34</f>
        <v>459900</v>
      </c>
      <c r="L33" s="27" t="n">
        <f aca="false">L34</f>
        <v>0</v>
      </c>
      <c r="M33" s="27" t="n">
        <f aca="false">M34</f>
        <v>0</v>
      </c>
      <c r="N33" s="27" t="n">
        <f aca="false">N34</f>
        <v>0</v>
      </c>
      <c r="O33" s="27" t="n">
        <f aca="false">O34</f>
        <v>0</v>
      </c>
      <c r="P33" s="27" t="n">
        <f aca="false">P34</f>
        <v>0</v>
      </c>
      <c r="Q33" s="27" t="n">
        <f aca="false">Q34</f>
        <v>0</v>
      </c>
      <c r="R33" s="27" t="n">
        <f aca="false">R34</f>
        <v>0</v>
      </c>
      <c r="S33" s="27" t="n">
        <f aca="false">S34</f>
        <v>0</v>
      </c>
      <c r="T33" s="27" t="n">
        <f aca="false">T34</f>
        <v>0</v>
      </c>
      <c r="U33" s="27" t="n">
        <f aca="false">U34</f>
        <v>0</v>
      </c>
      <c r="V33" s="27" t="n">
        <f aca="false">V34</f>
        <v>0</v>
      </c>
      <c r="W33" s="27" t="n">
        <f aca="false">SUM(X33:AI33)</f>
        <v>2034200</v>
      </c>
      <c r="X33" s="27" t="n">
        <f aca="false">X34</f>
        <v>2034200</v>
      </c>
      <c r="Y33" s="27" t="n">
        <f aca="false">Y34</f>
        <v>0</v>
      </c>
      <c r="Z33" s="27" t="n">
        <f aca="false">Z34</f>
        <v>0</v>
      </c>
      <c r="AA33" s="27" t="n">
        <f aca="false">AA34</f>
        <v>0</v>
      </c>
      <c r="AB33" s="27" t="n">
        <f aca="false">AB34</f>
        <v>0</v>
      </c>
      <c r="AC33" s="27" t="n">
        <f aca="false">AC34</f>
        <v>0</v>
      </c>
      <c r="AD33" s="27" t="n">
        <f aca="false">AD34</f>
        <v>0</v>
      </c>
      <c r="AE33" s="27" t="n">
        <f aca="false">AE34</f>
        <v>0</v>
      </c>
      <c r="AF33" s="27" t="n">
        <f aca="false">AF34</f>
        <v>0</v>
      </c>
      <c r="AG33" s="27" t="n">
        <f aca="false">AG34</f>
        <v>0</v>
      </c>
      <c r="AH33" s="27" t="n">
        <f aca="false">AH34</f>
        <v>0</v>
      </c>
      <c r="AI33" s="27" t="n">
        <f aca="false">AI34</f>
        <v>0</v>
      </c>
    </row>
    <row r="34" customFormat="false" ht="65.6" hidden="false" customHeight="false" outlineLevel="0" collapsed="false">
      <c r="B34" s="100"/>
      <c r="C34" s="28" t="s">
        <v>106</v>
      </c>
      <c r="D34" s="124" t="s">
        <v>335</v>
      </c>
      <c r="E34" s="26" t="s">
        <v>18</v>
      </c>
      <c r="F34" s="26" t="s">
        <v>20</v>
      </c>
      <c r="G34" s="75" t="n">
        <v>5010000190</v>
      </c>
      <c r="H34" s="26" t="s">
        <v>107</v>
      </c>
      <c r="I34" s="27" t="n">
        <f aca="false">SUM(J34:V34)</f>
        <v>2013000</v>
      </c>
      <c r="J34" s="27" t="n">
        <v>1553100</v>
      </c>
      <c r="K34" s="27" t="n">
        <v>459900</v>
      </c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 t="n">
        <v>0</v>
      </c>
      <c r="W34" s="27" t="n">
        <f aca="false">SUM(X34:AI34)</f>
        <v>2034200</v>
      </c>
      <c r="X34" s="27" t="n">
        <v>2034200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 t="n">
        <v>0</v>
      </c>
    </row>
    <row r="35" customFormat="false" ht="49.6" hidden="false" customHeight="false" outlineLevel="0" collapsed="false">
      <c r="B35" s="100"/>
      <c r="C35" s="28" t="s">
        <v>336</v>
      </c>
      <c r="D35" s="124" t="s">
        <v>335</v>
      </c>
      <c r="E35" s="26" t="s">
        <v>18</v>
      </c>
      <c r="F35" s="26" t="s">
        <v>25</v>
      </c>
      <c r="G35" s="75"/>
      <c r="H35" s="26"/>
      <c r="I35" s="27" t="n">
        <f aca="false">SUM(J35:V35)</f>
        <v>49250700</v>
      </c>
      <c r="J35" s="27" t="n">
        <f aca="false">J36</f>
        <v>35955900</v>
      </c>
      <c r="K35" s="27" t="n">
        <f aca="false">K36</f>
        <v>39272500</v>
      </c>
      <c r="L35" s="27" t="n">
        <f aca="false">L36</f>
        <v>0</v>
      </c>
      <c r="M35" s="27" t="n">
        <f aca="false">M36</f>
        <v>0</v>
      </c>
      <c r="N35" s="27" t="n">
        <f aca="false">N36</f>
        <v>0</v>
      </c>
      <c r="O35" s="27" t="n">
        <f aca="false">O36</f>
        <v>-67000000</v>
      </c>
      <c r="P35" s="27" t="n">
        <f aca="false">P36</f>
        <v>0</v>
      </c>
      <c r="Q35" s="27" t="n">
        <f aca="false">Q36</f>
        <v>0</v>
      </c>
      <c r="R35" s="27" t="n">
        <f aca="false">R36</f>
        <v>0</v>
      </c>
      <c r="S35" s="27" t="n">
        <f aca="false">S36</f>
        <v>59672600</v>
      </c>
      <c r="T35" s="27" t="n">
        <f aca="false">T36</f>
        <v>-18582300</v>
      </c>
      <c r="U35" s="27" t="n">
        <f aca="false">U36</f>
        <v>-68000</v>
      </c>
      <c r="V35" s="27" t="n">
        <f aca="false">V36</f>
        <v>0</v>
      </c>
      <c r="W35" s="27" t="n">
        <f aca="false">SUM(X35:AI35)</f>
        <v>73961600</v>
      </c>
      <c r="X35" s="27" t="n">
        <f aca="false">X36</f>
        <v>75974100</v>
      </c>
      <c r="Y35" s="27" t="n">
        <f aca="false">Y36</f>
        <v>0</v>
      </c>
      <c r="Z35" s="27" t="n">
        <f aca="false">Z36</f>
        <v>0</v>
      </c>
      <c r="AA35" s="27" t="n">
        <f aca="false">AA36</f>
        <v>0</v>
      </c>
      <c r="AB35" s="27" t="n">
        <f aca="false">AB36</f>
        <v>-19000000</v>
      </c>
      <c r="AC35" s="27" t="n">
        <f aca="false">AC36</f>
        <v>0</v>
      </c>
      <c r="AD35" s="27" t="n">
        <f aca="false">AD36</f>
        <v>0</v>
      </c>
      <c r="AE35" s="27" t="n">
        <f aca="false">AE36</f>
        <v>0</v>
      </c>
      <c r="AF35" s="27" t="n">
        <f aca="false">AF36</f>
        <v>16987500</v>
      </c>
      <c r="AG35" s="27" t="n">
        <f aca="false">AG36</f>
        <v>0</v>
      </c>
      <c r="AH35" s="27" t="n">
        <f aca="false">AH36</f>
        <v>0</v>
      </c>
      <c r="AI35" s="27" t="n">
        <f aca="false">AI36</f>
        <v>0</v>
      </c>
    </row>
    <row r="36" customFormat="false" ht="33.6" hidden="false" customHeight="false" outlineLevel="0" collapsed="false">
      <c r="B36" s="100"/>
      <c r="C36" s="28" t="s">
        <v>103</v>
      </c>
      <c r="D36" s="124" t="s">
        <v>335</v>
      </c>
      <c r="E36" s="26" t="s">
        <v>18</v>
      </c>
      <c r="F36" s="26" t="s">
        <v>25</v>
      </c>
      <c r="G36" s="75" t="n">
        <v>5000000000</v>
      </c>
      <c r="H36" s="26"/>
      <c r="I36" s="27" t="n">
        <f aca="false">SUM(J36:V36)</f>
        <v>49250700</v>
      </c>
      <c r="J36" s="27" t="n">
        <f aca="false">J37</f>
        <v>35955900</v>
      </c>
      <c r="K36" s="27" t="n">
        <f aca="false">K37</f>
        <v>39272500</v>
      </c>
      <c r="L36" s="27" t="n">
        <f aca="false">L37</f>
        <v>0</v>
      </c>
      <c r="M36" s="27" t="n">
        <f aca="false">M37</f>
        <v>0</v>
      </c>
      <c r="N36" s="27" t="n">
        <f aca="false">N37</f>
        <v>0</v>
      </c>
      <c r="O36" s="27" t="n">
        <f aca="false">O37</f>
        <v>-67000000</v>
      </c>
      <c r="P36" s="27" t="n">
        <f aca="false">P37</f>
        <v>0</v>
      </c>
      <c r="Q36" s="27" t="n">
        <f aca="false">Q37</f>
        <v>0</v>
      </c>
      <c r="R36" s="27" t="n">
        <f aca="false">R37</f>
        <v>0</v>
      </c>
      <c r="S36" s="27" t="n">
        <f aca="false">S37</f>
        <v>59672600</v>
      </c>
      <c r="T36" s="27" t="n">
        <f aca="false">T37</f>
        <v>-18582300</v>
      </c>
      <c r="U36" s="27" t="n">
        <f aca="false">U37</f>
        <v>-68000</v>
      </c>
      <c r="V36" s="27" t="n">
        <f aca="false">V37</f>
        <v>0</v>
      </c>
      <c r="W36" s="27" t="n">
        <f aca="false">SUM(X36:AI36)</f>
        <v>73961600</v>
      </c>
      <c r="X36" s="27" t="n">
        <f aca="false">X37</f>
        <v>75974100</v>
      </c>
      <c r="Y36" s="27" t="n">
        <f aca="false">Y37</f>
        <v>0</v>
      </c>
      <c r="Z36" s="27" t="n">
        <f aca="false">Z37</f>
        <v>0</v>
      </c>
      <c r="AA36" s="27" t="n">
        <f aca="false">AA37</f>
        <v>0</v>
      </c>
      <c r="AB36" s="27" t="n">
        <f aca="false">AB37</f>
        <v>-19000000</v>
      </c>
      <c r="AC36" s="27" t="n">
        <f aca="false">AC37</f>
        <v>0</v>
      </c>
      <c r="AD36" s="27" t="n">
        <f aca="false">AD37</f>
        <v>0</v>
      </c>
      <c r="AE36" s="27" t="n">
        <f aca="false">AE37</f>
        <v>0</v>
      </c>
      <c r="AF36" s="27" t="n">
        <f aca="false">AF37</f>
        <v>16987500</v>
      </c>
      <c r="AG36" s="27" t="n">
        <f aca="false">AG37</f>
        <v>0</v>
      </c>
      <c r="AH36" s="27" t="n">
        <f aca="false">AH37</f>
        <v>0</v>
      </c>
      <c r="AI36" s="27" t="n">
        <f aca="false">AI37</f>
        <v>0</v>
      </c>
    </row>
    <row r="37" customFormat="false" ht="33.6" hidden="false" customHeight="false" outlineLevel="0" collapsed="false">
      <c r="B37" s="100"/>
      <c r="C37" s="28" t="s">
        <v>112</v>
      </c>
      <c r="D37" s="124" t="s">
        <v>335</v>
      </c>
      <c r="E37" s="26" t="s">
        <v>18</v>
      </c>
      <c r="F37" s="26" t="s">
        <v>25</v>
      </c>
      <c r="G37" s="75" t="n">
        <v>5020000000</v>
      </c>
      <c r="H37" s="26"/>
      <c r="I37" s="27" t="n">
        <f aca="false">SUM(J37:V37)</f>
        <v>49250700</v>
      </c>
      <c r="J37" s="27" t="n">
        <f aca="false">J38+J45++J42+J48</f>
        <v>35955900</v>
      </c>
      <c r="K37" s="27" t="n">
        <f aca="false">K38+K45++K42+K48</f>
        <v>39272500</v>
      </c>
      <c r="L37" s="27" t="n">
        <f aca="false">L38+L45++L42</f>
        <v>0</v>
      </c>
      <c r="M37" s="27" t="n">
        <f aca="false">M38+M45++M42</f>
        <v>0</v>
      </c>
      <c r="N37" s="27" t="n">
        <f aca="false">N38+N45++N42</f>
        <v>0</v>
      </c>
      <c r="O37" s="27" t="n">
        <f aca="false">O38+O45++O42</f>
        <v>-67000000</v>
      </c>
      <c r="P37" s="27" t="n">
        <f aca="false">P38+P45++P42</f>
        <v>0</v>
      </c>
      <c r="Q37" s="27" t="n">
        <f aca="false">Q38+Q45++Q42</f>
        <v>0</v>
      </c>
      <c r="R37" s="27" t="n">
        <f aca="false">R38+R45++R42</f>
        <v>0</v>
      </c>
      <c r="S37" s="27" t="n">
        <f aca="false">S38+S45++S42</f>
        <v>59672600</v>
      </c>
      <c r="T37" s="27" t="n">
        <f aca="false">T38+T45++T42</f>
        <v>-18582300</v>
      </c>
      <c r="U37" s="27" t="n">
        <f aca="false">U38+U45++U42</f>
        <v>-68000</v>
      </c>
      <c r="V37" s="27" t="n">
        <f aca="false">V38+V45++V42</f>
        <v>0</v>
      </c>
      <c r="W37" s="27" t="n">
        <f aca="false">SUM(X37:AI37)</f>
        <v>73961600</v>
      </c>
      <c r="X37" s="27" t="n">
        <f aca="false">X38+X45++X42+X48</f>
        <v>75974100</v>
      </c>
      <c r="Y37" s="27" t="n">
        <f aca="false">Y38+Y45++Y42</f>
        <v>0</v>
      </c>
      <c r="Z37" s="27" t="n">
        <f aca="false">Z38+Z45++Z42</f>
        <v>0</v>
      </c>
      <c r="AA37" s="27" t="n">
        <f aca="false">AA38+AA45++AA42</f>
        <v>0</v>
      </c>
      <c r="AB37" s="27" t="n">
        <f aca="false">AB38+AB45++AB42</f>
        <v>-19000000</v>
      </c>
      <c r="AC37" s="27" t="n">
        <f aca="false">AC38+AC45++AC42</f>
        <v>0</v>
      </c>
      <c r="AD37" s="27" t="n">
        <f aca="false">AD38+AD45++AD42</f>
        <v>0</v>
      </c>
      <c r="AE37" s="27" t="n">
        <f aca="false">AE38+AE45++AE42</f>
        <v>0</v>
      </c>
      <c r="AF37" s="27" t="n">
        <f aca="false">AF38+AF45++AF42</f>
        <v>16987500</v>
      </c>
      <c r="AG37" s="27" t="n">
        <f aca="false">AG38+AG45++AG42</f>
        <v>0</v>
      </c>
      <c r="AH37" s="27" t="n">
        <f aca="false">AH38+AH45++AH42</f>
        <v>0</v>
      </c>
      <c r="AI37" s="27" t="n">
        <f aca="false">AI38+AI45++AI42</f>
        <v>0</v>
      </c>
    </row>
    <row r="38" customFormat="false" ht="33.6" hidden="false" customHeight="false" outlineLevel="0" collapsed="false">
      <c r="B38" s="100"/>
      <c r="C38" s="128" t="s">
        <v>105</v>
      </c>
      <c r="D38" s="124" t="s">
        <v>335</v>
      </c>
      <c r="E38" s="26" t="s">
        <v>18</v>
      </c>
      <c r="F38" s="26" t="s">
        <v>25</v>
      </c>
      <c r="G38" s="75" t="n">
        <v>5020000190</v>
      </c>
      <c r="H38" s="26"/>
      <c r="I38" s="27" t="n">
        <f aca="false">SUM(J38:V38)</f>
        <v>44434000</v>
      </c>
      <c r="J38" s="27" t="n">
        <f aca="false">J39+J40+J41</f>
        <v>31308900</v>
      </c>
      <c r="K38" s="27" t="n">
        <f aca="false">K39+K40+K41</f>
        <v>39102800</v>
      </c>
      <c r="L38" s="27" t="n">
        <f aca="false">L39+L40+L41</f>
        <v>0</v>
      </c>
      <c r="M38" s="27" t="n">
        <f aca="false">M39+M40+M41</f>
        <v>0</v>
      </c>
      <c r="N38" s="27" t="n">
        <f aca="false">N39+N40+N41</f>
        <v>0</v>
      </c>
      <c r="O38" s="27" t="n">
        <f aca="false">O39+O40+O41</f>
        <v>-67000000</v>
      </c>
      <c r="P38" s="27" t="n">
        <f aca="false">P39+P40+P41</f>
        <v>0</v>
      </c>
      <c r="Q38" s="27" t="n">
        <f aca="false">Q39+Q40+Q41</f>
        <v>0</v>
      </c>
      <c r="R38" s="27" t="n">
        <f aca="false">R39+R40+R41</f>
        <v>0</v>
      </c>
      <c r="S38" s="27" t="n">
        <f aca="false">S39+S40+S41</f>
        <v>59672600</v>
      </c>
      <c r="T38" s="27" t="n">
        <f aca="false">T39+T40+T41</f>
        <v>-18582300</v>
      </c>
      <c r="U38" s="27" t="n">
        <f aca="false">U39+U40+U41</f>
        <v>-68000</v>
      </c>
      <c r="V38" s="27" t="n">
        <f aca="false">V39+V40+V41</f>
        <v>0</v>
      </c>
      <c r="W38" s="27" t="n">
        <f aca="false">SUM(X38:AI38)</f>
        <v>69144900</v>
      </c>
      <c r="X38" s="27" t="n">
        <f aca="false">X39+X40+X41</f>
        <v>71157400</v>
      </c>
      <c r="Y38" s="27" t="n">
        <f aca="false">Y39+Y40+Y41</f>
        <v>0</v>
      </c>
      <c r="Z38" s="27" t="n">
        <f aca="false">Z39+Z40+Z41</f>
        <v>0</v>
      </c>
      <c r="AA38" s="27" t="n">
        <f aca="false">AA39+AA40+AA41</f>
        <v>0</v>
      </c>
      <c r="AB38" s="27" t="n">
        <f aca="false">AB39+AB40+AB41</f>
        <v>-19000000</v>
      </c>
      <c r="AC38" s="27" t="n">
        <f aca="false">AC39+AC40+AC41</f>
        <v>0</v>
      </c>
      <c r="AD38" s="27" t="n">
        <f aca="false">AD39+AD40+AD41</f>
        <v>0</v>
      </c>
      <c r="AE38" s="27" t="n">
        <f aca="false">AE39+AE40+AE41</f>
        <v>0</v>
      </c>
      <c r="AF38" s="27" t="n">
        <f aca="false">AF39+AF40+AF41</f>
        <v>16987500</v>
      </c>
      <c r="AG38" s="27" t="n">
        <f aca="false">AG39+AG40+AG41</f>
        <v>0</v>
      </c>
      <c r="AH38" s="27" t="n">
        <f aca="false">AH39+AH40+AH41</f>
        <v>0</v>
      </c>
      <c r="AI38" s="27" t="n">
        <f aca="false">AI39+AI40+AI41</f>
        <v>0</v>
      </c>
    </row>
    <row r="39" customFormat="false" ht="65.6" hidden="false" customHeight="false" outlineLevel="0" collapsed="false">
      <c r="B39" s="100"/>
      <c r="C39" s="28" t="s">
        <v>106</v>
      </c>
      <c r="D39" s="124" t="s">
        <v>335</v>
      </c>
      <c r="E39" s="26" t="s">
        <v>18</v>
      </c>
      <c r="F39" s="26" t="s">
        <v>25</v>
      </c>
      <c r="G39" s="75" t="n">
        <v>5020000190</v>
      </c>
      <c r="H39" s="26" t="s">
        <v>107</v>
      </c>
      <c r="I39" s="27" t="n">
        <f aca="false">SUM(J39:V39)</f>
        <v>43441300</v>
      </c>
      <c r="J39" s="27" t="n">
        <v>28970400</v>
      </c>
      <c r="K39" s="27" t="n">
        <v>40448600</v>
      </c>
      <c r="L39" s="27"/>
      <c r="M39" s="27"/>
      <c r="N39" s="27"/>
      <c r="O39" s="27" t="n">
        <v>-67000000</v>
      </c>
      <c r="P39" s="27" t="n">
        <v>0</v>
      </c>
      <c r="Q39" s="27" t="n">
        <v>0</v>
      </c>
      <c r="R39" s="27" t="n">
        <v>0</v>
      </c>
      <c r="S39" s="27" t="n">
        <v>59672600</v>
      </c>
      <c r="T39" s="27" t="n">
        <v>-18582300</v>
      </c>
      <c r="U39" s="27" t="n">
        <v>-68000</v>
      </c>
      <c r="V39" s="27" t="n">
        <v>0</v>
      </c>
      <c r="W39" s="27" t="n">
        <f aca="false">SUM(X39:AI39)</f>
        <v>68141700</v>
      </c>
      <c r="X39" s="27" t="n">
        <v>70154200</v>
      </c>
      <c r="Y39" s="27"/>
      <c r="Z39" s="27"/>
      <c r="AA39" s="27"/>
      <c r="AB39" s="27" t="n">
        <v>-19000000</v>
      </c>
      <c r="AC39" s="27" t="n">
        <v>0</v>
      </c>
      <c r="AD39" s="27" t="n">
        <v>0</v>
      </c>
      <c r="AE39" s="27" t="n">
        <v>0</v>
      </c>
      <c r="AF39" s="27" t="n">
        <v>16987500</v>
      </c>
      <c r="AG39" s="27"/>
      <c r="AH39" s="27"/>
      <c r="AI39" s="27" t="n">
        <v>0</v>
      </c>
    </row>
    <row r="40" customFormat="false" ht="33.6" hidden="true" customHeight="false" outlineLevel="0" collapsed="false">
      <c r="B40" s="100"/>
      <c r="C40" s="28" t="s">
        <v>109</v>
      </c>
      <c r="D40" s="124" t="s">
        <v>335</v>
      </c>
      <c r="E40" s="26" t="s">
        <v>18</v>
      </c>
      <c r="F40" s="26" t="s">
        <v>25</v>
      </c>
      <c r="G40" s="75" t="n">
        <v>5020000190</v>
      </c>
      <c r="H40" s="26" t="s">
        <v>110</v>
      </c>
      <c r="I40" s="27" t="n">
        <f aca="false">SUM(J40:V40)</f>
        <v>0</v>
      </c>
      <c r="J40" s="27" t="n">
        <v>1356700</v>
      </c>
      <c r="K40" s="27" t="n">
        <v>-1356700</v>
      </c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 t="n">
        <v>0</v>
      </c>
      <c r="W40" s="27" t="n">
        <f aca="false">SUM(X40:AI40)</f>
        <v>0</v>
      </c>
      <c r="X40" s="27" t="n">
        <v>0</v>
      </c>
      <c r="Y40" s="27" t="n">
        <v>0</v>
      </c>
      <c r="Z40" s="27" t="n">
        <v>0</v>
      </c>
      <c r="AA40" s="27" t="n">
        <v>0</v>
      </c>
      <c r="AB40" s="27" t="n">
        <v>0</v>
      </c>
      <c r="AC40" s="27" t="n">
        <v>0</v>
      </c>
      <c r="AD40" s="27" t="n">
        <v>0</v>
      </c>
      <c r="AE40" s="27" t="n">
        <v>0</v>
      </c>
      <c r="AF40" s="27" t="n">
        <v>0</v>
      </c>
      <c r="AG40" s="27" t="n">
        <v>0</v>
      </c>
      <c r="AH40" s="27" t="n">
        <v>0</v>
      </c>
      <c r="AI40" s="27" t="n">
        <v>0</v>
      </c>
    </row>
    <row r="41" customFormat="false" ht="17.6" hidden="false" customHeight="false" outlineLevel="0" collapsed="false">
      <c r="B41" s="100"/>
      <c r="C41" s="28" t="s">
        <v>113</v>
      </c>
      <c r="D41" s="124" t="s">
        <v>335</v>
      </c>
      <c r="E41" s="26" t="s">
        <v>18</v>
      </c>
      <c r="F41" s="26" t="s">
        <v>25</v>
      </c>
      <c r="G41" s="75" t="n">
        <v>5020000190</v>
      </c>
      <c r="H41" s="26" t="s">
        <v>114</v>
      </c>
      <c r="I41" s="27" t="n">
        <f aca="false">SUM(J41:V41)</f>
        <v>992700</v>
      </c>
      <c r="J41" s="27" t="n">
        <v>981800</v>
      </c>
      <c r="K41" s="27" t="n">
        <v>10900</v>
      </c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 t="n">
        <v>0</v>
      </c>
      <c r="W41" s="27" t="n">
        <f aca="false">SUM(X41:AI41)</f>
        <v>1003200</v>
      </c>
      <c r="X41" s="27" t="n">
        <v>1003200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 t="n">
        <v>0</v>
      </c>
    </row>
    <row r="42" customFormat="false" ht="129.6" hidden="false" customHeight="false" outlineLevel="0" collapsed="false">
      <c r="B42" s="100"/>
      <c r="C42" s="28" t="s">
        <v>115</v>
      </c>
      <c r="D42" s="124" t="s">
        <v>335</v>
      </c>
      <c r="E42" s="26" t="s">
        <v>18</v>
      </c>
      <c r="F42" s="26" t="s">
        <v>25</v>
      </c>
      <c r="G42" s="75" t="n">
        <v>5020060870</v>
      </c>
      <c r="H42" s="26"/>
      <c r="I42" s="27" t="n">
        <f aca="false">SUM(J42:V42)</f>
        <v>749100</v>
      </c>
      <c r="J42" s="27" t="n">
        <f aca="false">J43+J44</f>
        <v>723400</v>
      </c>
      <c r="K42" s="27" t="n">
        <f aca="false">K43+K44</f>
        <v>25700</v>
      </c>
      <c r="L42" s="27" t="n">
        <f aca="false">L43+L44</f>
        <v>0</v>
      </c>
      <c r="M42" s="27" t="n">
        <f aca="false">M43+M44</f>
        <v>0</v>
      </c>
      <c r="N42" s="27" t="n">
        <f aca="false">N43+N44</f>
        <v>0</v>
      </c>
      <c r="O42" s="27" t="n">
        <f aca="false">O43+O44</f>
        <v>0</v>
      </c>
      <c r="P42" s="27" t="n">
        <f aca="false">P43+P44</f>
        <v>0</v>
      </c>
      <c r="Q42" s="27" t="n">
        <f aca="false">Q43+Q44</f>
        <v>0</v>
      </c>
      <c r="R42" s="27" t="n">
        <f aca="false">R43+R44</f>
        <v>0</v>
      </c>
      <c r="S42" s="27" t="n">
        <f aca="false">S43+S44</f>
        <v>0</v>
      </c>
      <c r="T42" s="27" t="n">
        <f aca="false">T43+T44</f>
        <v>0</v>
      </c>
      <c r="U42" s="27" t="n">
        <f aca="false">U43+U44</f>
        <v>0</v>
      </c>
      <c r="V42" s="27" t="n">
        <f aca="false">V43+V44</f>
        <v>0</v>
      </c>
      <c r="W42" s="27" t="n">
        <f aca="false">SUM(X42:AI42)</f>
        <v>749100</v>
      </c>
      <c r="X42" s="27" t="n">
        <f aca="false">X43+X44</f>
        <v>749100</v>
      </c>
      <c r="Y42" s="27" t="n">
        <f aca="false">Y43+Y44</f>
        <v>0</v>
      </c>
      <c r="Z42" s="27" t="n">
        <f aca="false">Z43+Z44</f>
        <v>0</v>
      </c>
      <c r="AA42" s="27" t="n">
        <f aca="false">AA43+AA44</f>
        <v>0</v>
      </c>
      <c r="AB42" s="27" t="n">
        <f aca="false">AB43+AB44</f>
        <v>0</v>
      </c>
      <c r="AC42" s="27" t="n">
        <f aca="false">AC43+AC44</f>
        <v>0</v>
      </c>
      <c r="AD42" s="27" t="n">
        <f aca="false">AD43+AD44</f>
        <v>0</v>
      </c>
      <c r="AE42" s="27" t="n">
        <f aca="false">AE43+AE44</f>
        <v>0</v>
      </c>
      <c r="AF42" s="27" t="n">
        <f aca="false">AF43+AF44</f>
        <v>0</v>
      </c>
      <c r="AG42" s="27" t="n">
        <f aca="false">AG43+AG44</f>
        <v>0</v>
      </c>
      <c r="AH42" s="27" t="n">
        <f aca="false">AH43+AH44</f>
        <v>0</v>
      </c>
      <c r="AI42" s="27" t="n">
        <f aca="false">AI43+AI44</f>
        <v>0</v>
      </c>
    </row>
    <row r="43" customFormat="false" ht="65.6" hidden="false" customHeight="false" outlineLevel="0" collapsed="false">
      <c r="B43" s="100"/>
      <c r="C43" s="28" t="s">
        <v>106</v>
      </c>
      <c r="D43" s="124" t="s">
        <v>335</v>
      </c>
      <c r="E43" s="26" t="s">
        <v>18</v>
      </c>
      <c r="F43" s="26" t="s">
        <v>25</v>
      </c>
      <c r="G43" s="75" t="n">
        <v>5020060870</v>
      </c>
      <c r="H43" s="26" t="s">
        <v>107</v>
      </c>
      <c r="I43" s="27" t="n">
        <f aca="false">SUM(J43:V43)</f>
        <v>668100</v>
      </c>
      <c r="J43" s="27" t="n">
        <v>642400</v>
      </c>
      <c r="K43" s="27" t="n">
        <v>25700</v>
      </c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 t="n">
        <v>0</v>
      </c>
      <c r="W43" s="27" t="n">
        <f aca="false">SUM(X43:AI43)</f>
        <v>668100</v>
      </c>
      <c r="X43" s="27" t="n">
        <v>668100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 t="n">
        <v>0</v>
      </c>
    </row>
    <row r="44" customFormat="false" ht="33.6" hidden="false" customHeight="false" outlineLevel="0" collapsed="false">
      <c r="B44" s="100"/>
      <c r="C44" s="28" t="s">
        <v>109</v>
      </c>
      <c r="D44" s="124" t="s">
        <v>335</v>
      </c>
      <c r="E44" s="26" t="s">
        <v>18</v>
      </c>
      <c r="F44" s="26" t="s">
        <v>25</v>
      </c>
      <c r="G44" s="75" t="n">
        <v>5020060870</v>
      </c>
      <c r="H44" s="26" t="s">
        <v>110</v>
      </c>
      <c r="I44" s="27" t="n">
        <f aca="false">SUM(J44:V44)</f>
        <v>81000</v>
      </c>
      <c r="J44" s="27" t="n">
        <v>81000</v>
      </c>
      <c r="K44" s="27" t="n">
        <v>0</v>
      </c>
      <c r="L44" s="27" t="n">
        <v>0</v>
      </c>
      <c r="M44" s="27" t="n">
        <v>0</v>
      </c>
      <c r="N44" s="27" t="n">
        <v>0</v>
      </c>
      <c r="O44" s="27" t="n">
        <v>0</v>
      </c>
      <c r="P44" s="27" t="n">
        <v>0</v>
      </c>
      <c r="Q44" s="27" t="n">
        <v>0</v>
      </c>
      <c r="R44" s="27" t="n">
        <v>0</v>
      </c>
      <c r="S44" s="27" t="n">
        <v>0</v>
      </c>
      <c r="T44" s="27" t="n">
        <v>0</v>
      </c>
      <c r="U44" s="27" t="n">
        <v>0</v>
      </c>
      <c r="V44" s="27" t="n">
        <v>0</v>
      </c>
      <c r="W44" s="27" t="n">
        <f aca="false">SUM(X44:AI44)</f>
        <v>81000</v>
      </c>
      <c r="X44" s="27" t="n">
        <v>81000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 t="n">
        <v>0</v>
      </c>
    </row>
    <row r="45" customFormat="false" ht="49.6" hidden="true" customHeight="false" outlineLevel="0" collapsed="false">
      <c r="B45" s="100"/>
      <c r="C45" s="128" t="s">
        <v>116</v>
      </c>
      <c r="D45" s="124" t="s">
        <v>335</v>
      </c>
      <c r="E45" s="26" t="s">
        <v>18</v>
      </c>
      <c r="F45" s="26" t="s">
        <v>25</v>
      </c>
      <c r="G45" s="75" t="n">
        <v>5020060890</v>
      </c>
      <c r="H45" s="26"/>
      <c r="I45" s="27" t="n">
        <f aca="false">SUM(J45:V45)</f>
        <v>0</v>
      </c>
      <c r="J45" s="27" t="n">
        <f aca="false">J46+J47</f>
        <v>0</v>
      </c>
      <c r="K45" s="27" t="n">
        <f aca="false">K46+K47</f>
        <v>0</v>
      </c>
      <c r="L45" s="27" t="n">
        <f aca="false">L46+L47</f>
        <v>0</v>
      </c>
      <c r="M45" s="27" t="n">
        <f aca="false">M46+M47</f>
        <v>0</v>
      </c>
      <c r="N45" s="27" t="n">
        <f aca="false">N46+N47</f>
        <v>0</v>
      </c>
      <c r="O45" s="27" t="n">
        <f aca="false">O46+O47</f>
        <v>0</v>
      </c>
      <c r="P45" s="27" t="n">
        <f aca="false">P46+P47</f>
        <v>0</v>
      </c>
      <c r="Q45" s="27" t="n">
        <f aca="false">Q46+Q47</f>
        <v>0</v>
      </c>
      <c r="R45" s="27" t="n">
        <f aca="false">R46+R47</f>
        <v>0</v>
      </c>
      <c r="S45" s="27" t="n">
        <f aca="false">S46+S47</f>
        <v>0</v>
      </c>
      <c r="T45" s="27" t="n">
        <f aca="false">T46+T47</f>
        <v>0</v>
      </c>
      <c r="U45" s="27" t="n">
        <f aca="false">U46+U47</f>
        <v>0</v>
      </c>
      <c r="V45" s="27" t="n">
        <f aca="false">V46+V47</f>
        <v>0</v>
      </c>
      <c r="W45" s="27" t="n">
        <f aca="false">SUM(X45:AI45)</f>
        <v>0</v>
      </c>
      <c r="X45" s="27" t="n">
        <f aca="false">X46+X47</f>
        <v>0</v>
      </c>
      <c r="Y45" s="27" t="n">
        <f aca="false">Y46+Y47</f>
        <v>0</v>
      </c>
      <c r="Z45" s="27" t="n">
        <f aca="false">Z46+Z47</f>
        <v>0</v>
      </c>
      <c r="AA45" s="27" t="n">
        <f aca="false">AA46+AA47</f>
        <v>0</v>
      </c>
      <c r="AB45" s="27" t="n">
        <f aca="false">AB46+AB47</f>
        <v>0</v>
      </c>
      <c r="AC45" s="27" t="n">
        <f aca="false">AC46+AC47</f>
        <v>0</v>
      </c>
      <c r="AD45" s="27" t="n">
        <f aca="false">AD46+AD47</f>
        <v>0</v>
      </c>
      <c r="AE45" s="27" t="n">
        <f aca="false">AE46+AE47</f>
        <v>0</v>
      </c>
      <c r="AF45" s="27" t="n">
        <f aca="false">AF46+AF47</f>
        <v>0</v>
      </c>
      <c r="AG45" s="27" t="n">
        <f aca="false">AG46+AG47</f>
        <v>0</v>
      </c>
      <c r="AH45" s="27" t="n">
        <f aca="false">AH46+AH47</f>
        <v>0</v>
      </c>
      <c r="AI45" s="27" t="n">
        <f aca="false">AI46+AI47</f>
        <v>0</v>
      </c>
    </row>
    <row r="46" customFormat="false" ht="65.6" hidden="true" customHeight="false" outlineLevel="0" collapsed="false">
      <c r="B46" s="100"/>
      <c r="C46" s="28" t="s">
        <v>106</v>
      </c>
      <c r="D46" s="124" t="s">
        <v>335</v>
      </c>
      <c r="E46" s="26" t="s">
        <v>18</v>
      </c>
      <c r="F46" s="26" t="s">
        <v>25</v>
      </c>
      <c r="G46" s="75" t="n">
        <v>5020060890</v>
      </c>
      <c r="H46" s="26" t="s">
        <v>107</v>
      </c>
      <c r="I46" s="27" t="n">
        <f aca="false">SUM(J46:V46)</f>
        <v>0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 t="n">
        <v>0</v>
      </c>
      <c r="W46" s="27" t="n">
        <f aca="false">SUM(X46:AI46)</f>
        <v>0</v>
      </c>
      <c r="X46" s="27" t="n">
        <v>0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 t="n">
        <v>0</v>
      </c>
    </row>
    <row r="47" customFormat="false" ht="33.6" hidden="true" customHeight="false" outlineLevel="0" collapsed="false">
      <c r="B47" s="100"/>
      <c r="C47" s="28" t="s">
        <v>109</v>
      </c>
      <c r="D47" s="124" t="s">
        <v>335</v>
      </c>
      <c r="E47" s="26" t="s">
        <v>18</v>
      </c>
      <c r="F47" s="26" t="s">
        <v>25</v>
      </c>
      <c r="G47" s="75" t="n">
        <v>5020060890</v>
      </c>
      <c r="H47" s="26" t="s">
        <v>110</v>
      </c>
      <c r="I47" s="27" t="n">
        <f aca="false">SUM(J47:V47)</f>
        <v>0</v>
      </c>
      <c r="J47" s="27"/>
      <c r="K47" s="27" t="n">
        <v>0</v>
      </c>
      <c r="L47" s="27" t="n">
        <v>0</v>
      </c>
      <c r="M47" s="27" t="n">
        <v>0</v>
      </c>
      <c r="N47" s="27" t="n">
        <v>0</v>
      </c>
      <c r="O47" s="27" t="n">
        <v>0</v>
      </c>
      <c r="P47" s="27" t="n">
        <v>0</v>
      </c>
      <c r="Q47" s="27" t="n">
        <v>0</v>
      </c>
      <c r="R47" s="27" t="n">
        <v>0</v>
      </c>
      <c r="S47" s="27" t="n">
        <v>0</v>
      </c>
      <c r="T47" s="27" t="n">
        <v>0</v>
      </c>
      <c r="U47" s="27" t="n">
        <v>0</v>
      </c>
      <c r="V47" s="27" t="n">
        <v>0</v>
      </c>
      <c r="W47" s="27" t="n">
        <f aca="false">SUM(X47:AI47)</f>
        <v>0</v>
      </c>
      <c r="X47" s="27" t="n">
        <v>0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 t="n">
        <v>0</v>
      </c>
    </row>
    <row r="48" customFormat="false" ht="49.6" hidden="false" customHeight="false" outlineLevel="0" collapsed="false">
      <c r="B48" s="100"/>
      <c r="C48" s="28" t="s">
        <v>116</v>
      </c>
      <c r="D48" s="124" t="s">
        <v>335</v>
      </c>
      <c r="E48" s="26" t="s">
        <v>18</v>
      </c>
      <c r="F48" s="26" t="s">
        <v>25</v>
      </c>
      <c r="G48" s="75" t="n">
        <v>5020069200</v>
      </c>
      <c r="H48" s="26"/>
      <c r="I48" s="27" t="n">
        <f aca="false">SUM(J48:V48)</f>
        <v>4067600</v>
      </c>
      <c r="J48" s="27" t="n">
        <f aca="false">J49+J50</f>
        <v>3923600</v>
      </c>
      <c r="K48" s="27" t="n">
        <f aca="false">K49+K50</f>
        <v>144000</v>
      </c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 t="n">
        <f aca="false">SUM(X48:AI48)</f>
        <v>4067600</v>
      </c>
      <c r="X48" s="27" t="n">
        <f aca="false">X49+X50</f>
        <v>4067600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customFormat="false" ht="65.6" hidden="false" customHeight="false" outlineLevel="0" collapsed="false">
      <c r="B49" s="100"/>
      <c r="C49" s="28" t="s">
        <v>106</v>
      </c>
      <c r="D49" s="124" t="s">
        <v>335</v>
      </c>
      <c r="E49" s="26" t="s">
        <v>18</v>
      </c>
      <c r="F49" s="26" t="s">
        <v>25</v>
      </c>
      <c r="G49" s="75" t="n">
        <v>5020069200</v>
      </c>
      <c r="H49" s="26" t="s">
        <v>107</v>
      </c>
      <c r="I49" s="27" t="n">
        <f aca="false">SUM(J49:V49)</f>
        <v>3743600</v>
      </c>
      <c r="J49" s="27" t="n">
        <v>3599600</v>
      </c>
      <c r="K49" s="27" t="n">
        <v>144000</v>
      </c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 t="n">
        <f aca="false">SUM(X49:AI49)</f>
        <v>3743600</v>
      </c>
      <c r="X49" s="27" t="n">
        <v>3743600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customFormat="false" ht="33.6" hidden="false" customHeight="false" outlineLevel="0" collapsed="false">
      <c r="B50" s="100"/>
      <c r="C50" s="28" t="s">
        <v>109</v>
      </c>
      <c r="D50" s="124"/>
      <c r="E50" s="26" t="s">
        <v>18</v>
      </c>
      <c r="F50" s="26" t="s">
        <v>25</v>
      </c>
      <c r="G50" s="75" t="n">
        <v>5020069200</v>
      </c>
      <c r="H50" s="26" t="s">
        <v>110</v>
      </c>
      <c r="I50" s="27" t="n">
        <f aca="false">SUM(J50:V50)</f>
        <v>324000</v>
      </c>
      <c r="J50" s="27" t="n">
        <v>324000</v>
      </c>
      <c r="K50" s="27" t="n">
        <v>0</v>
      </c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 t="n">
        <f aca="false">SUM(X50:AI50)</f>
        <v>324000</v>
      </c>
      <c r="X50" s="27" t="n">
        <v>324000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customFormat="false" ht="17.6" hidden="false" customHeight="false" outlineLevel="0" collapsed="false">
      <c r="B51" s="100"/>
      <c r="C51" s="28" t="s">
        <v>26</v>
      </c>
      <c r="D51" s="124" t="s">
        <v>335</v>
      </c>
      <c r="E51" s="26" t="s">
        <v>18</v>
      </c>
      <c r="F51" s="26" t="s">
        <v>27</v>
      </c>
      <c r="G51" s="75"/>
      <c r="H51" s="26"/>
      <c r="I51" s="27" t="n">
        <f aca="false">SUM(J51:V51)</f>
        <v>20300</v>
      </c>
      <c r="J51" s="27" t="n">
        <f aca="false">J52</f>
        <v>21000</v>
      </c>
      <c r="K51" s="27" t="n">
        <f aca="false">K52</f>
        <v>12700</v>
      </c>
      <c r="L51" s="27" t="n">
        <f aca="false">L52</f>
        <v>-13400</v>
      </c>
      <c r="M51" s="27" t="n">
        <f aca="false">M52</f>
        <v>0</v>
      </c>
      <c r="N51" s="27" t="n">
        <f aca="false">N52</f>
        <v>0</v>
      </c>
      <c r="O51" s="27" t="n">
        <f aca="false">O52</f>
        <v>0</v>
      </c>
      <c r="P51" s="27" t="n">
        <f aca="false">P52</f>
        <v>0</v>
      </c>
      <c r="Q51" s="27" t="n">
        <f aca="false">Q52</f>
        <v>0</v>
      </c>
      <c r="R51" s="27" t="n">
        <f aca="false">R52</f>
        <v>0</v>
      </c>
      <c r="S51" s="27" t="n">
        <f aca="false">S52</f>
        <v>0</v>
      </c>
      <c r="T51" s="27" t="n">
        <f aca="false">T52</f>
        <v>0</v>
      </c>
      <c r="U51" s="27" t="n">
        <f aca="false">U52</f>
        <v>0</v>
      </c>
      <c r="V51" s="27" t="n">
        <f aca="false">V52</f>
        <v>0</v>
      </c>
      <c r="W51" s="27" t="n">
        <f aca="false">SUM(X51:AI51)</f>
        <v>17700</v>
      </c>
      <c r="X51" s="27" t="n">
        <f aca="false">X52</f>
        <v>33700</v>
      </c>
      <c r="Y51" s="27" t="n">
        <f aca="false">Y52</f>
        <v>-16000</v>
      </c>
      <c r="Z51" s="27" t="n">
        <f aca="false">Z52</f>
        <v>0</v>
      </c>
      <c r="AA51" s="27" t="n">
        <f aca="false">AA52</f>
        <v>0</v>
      </c>
      <c r="AB51" s="27" t="n">
        <f aca="false">AB52</f>
        <v>0</v>
      </c>
      <c r="AC51" s="27" t="n">
        <f aca="false">AC52</f>
        <v>0</v>
      </c>
      <c r="AD51" s="27" t="n">
        <f aca="false">AD52</f>
        <v>0</v>
      </c>
      <c r="AE51" s="27" t="n">
        <f aca="false">AE52</f>
        <v>0</v>
      </c>
      <c r="AF51" s="27" t="n">
        <f aca="false">AF52</f>
        <v>0</v>
      </c>
      <c r="AG51" s="27" t="n">
        <f aca="false">AG52</f>
        <v>0</v>
      </c>
      <c r="AH51" s="27" t="n">
        <f aca="false">AH52</f>
        <v>0</v>
      </c>
      <c r="AI51" s="27" t="n">
        <f aca="false">AI52</f>
        <v>0</v>
      </c>
    </row>
    <row r="52" customFormat="false" ht="33.6" hidden="false" customHeight="false" outlineLevel="0" collapsed="false">
      <c r="B52" s="100"/>
      <c r="C52" s="28" t="s">
        <v>297</v>
      </c>
      <c r="D52" s="124" t="s">
        <v>335</v>
      </c>
      <c r="E52" s="26" t="s">
        <v>18</v>
      </c>
      <c r="F52" s="26" t="s">
        <v>27</v>
      </c>
      <c r="G52" s="75" t="n">
        <v>9900000000</v>
      </c>
      <c r="H52" s="26"/>
      <c r="I52" s="27" t="n">
        <f aca="false">SUM(J52:V52)</f>
        <v>20300</v>
      </c>
      <c r="J52" s="27" t="n">
        <f aca="false">J53</f>
        <v>21000</v>
      </c>
      <c r="K52" s="27" t="n">
        <f aca="false">K53</f>
        <v>12700</v>
      </c>
      <c r="L52" s="27" t="n">
        <f aca="false">L53</f>
        <v>-13400</v>
      </c>
      <c r="M52" s="27" t="n">
        <f aca="false">M53</f>
        <v>0</v>
      </c>
      <c r="N52" s="27" t="n">
        <f aca="false">N53</f>
        <v>0</v>
      </c>
      <c r="O52" s="27" t="n">
        <f aca="false">O53</f>
        <v>0</v>
      </c>
      <c r="P52" s="27" t="n">
        <f aca="false">P53</f>
        <v>0</v>
      </c>
      <c r="Q52" s="27" t="n">
        <f aca="false">Q53</f>
        <v>0</v>
      </c>
      <c r="R52" s="27" t="n">
        <f aca="false">R53</f>
        <v>0</v>
      </c>
      <c r="S52" s="27" t="n">
        <f aca="false">S53</f>
        <v>0</v>
      </c>
      <c r="T52" s="27" t="n">
        <f aca="false">T53</f>
        <v>0</v>
      </c>
      <c r="U52" s="27" t="n">
        <f aca="false">U53</f>
        <v>0</v>
      </c>
      <c r="V52" s="27" t="n">
        <f aca="false">V53</f>
        <v>0</v>
      </c>
      <c r="W52" s="27" t="n">
        <f aca="false">SUM(X52:AI52)</f>
        <v>17700</v>
      </c>
      <c r="X52" s="27" t="n">
        <f aca="false">X53</f>
        <v>33700</v>
      </c>
      <c r="Y52" s="27" t="n">
        <f aca="false">Y53</f>
        <v>-16000</v>
      </c>
      <c r="Z52" s="27" t="n">
        <f aca="false">Z53</f>
        <v>0</v>
      </c>
      <c r="AA52" s="27" t="n">
        <f aca="false">AA53</f>
        <v>0</v>
      </c>
      <c r="AB52" s="27" t="n">
        <f aca="false">AB53</f>
        <v>0</v>
      </c>
      <c r="AC52" s="27" t="n">
        <f aca="false">AC53</f>
        <v>0</v>
      </c>
      <c r="AD52" s="27" t="n">
        <f aca="false">AD53</f>
        <v>0</v>
      </c>
      <c r="AE52" s="27" t="n">
        <f aca="false">AE53</f>
        <v>0</v>
      </c>
      <c r="AF52" s="27" t="n">
        <f aca="false">AF53</f>
        <v>0</v>
      </c>
      <c r="AG52" s="27" t="n">
        <f aca="false">AG53</f>
        <v>0</v>
      </c>
      <c r="AH52" s="27" t="n">
        <f aca="false">AH53</f>
        <v>0</v>
      </c>
      <c r="AI52" s="27" t="n">
        <f aca="false">AI53</f>
        <v>0</v>
      </c>
    </row>
    <row r="53" customFormat="false" ht="49.6" hidden="false" customHeight="false" outlineLevel="0" collapsed="false">
      <c r="B53" s="100"/>
      <c r="C53" s="28" t="s">
        <v>302</v>
      </c>
      <c r="D53" s="124" t="s">
        <v>335</v>
      </c>
      <c r="E53" s="26" t="s">
        <v>18</v>
      </c>
      <c r="F53" s="26" t="s">
        <v>27</v>
      </c>
      <c r="G53" s="75" t="n">
        <v>9900051200</v>
      </c>
      <c r="H53" s="26"/>
      <c r="I53" s="27" t="n">
        <f aca="false">SUM(J53:V53)</f>
        <v>20300</v>
      </c>
      <c r="J53" s="27" t="n">
        <f aca="false">J54</f>
        <v>21000</v>
      </c>
      <c r="K53" s="27" t="n">
        <f aca="false">K54</f>
        <v>12700</v>
      </c>
      <c r="L53" s="27" t="n">
        <f aca="false">L54</f>
        <v>-13400</v>
      </c>
      <c r="M53" s="27" t="n">
        <f aca="false">M54</f>
        <v>0</v>
      </c>
      <c r="N53" s="27" t="n">
        <f aca="false">N54</f>
        <v>0</v>
      </c>
      <c r="O53" s="27" t="n">
        <f aca="false">O54</f>
        <v>0</v>
      </c>
      <c r="P53" s="27" t="n">
        <f aca="false">P54</f>
        <v>0</v>
      </c>
      <c r="Q53" s="27" t="n">
        <f aca="false">Q54</f>
        <v>0</v>
      </c>
      <c r="R53" s="27" t="n">
        <f aca="false">R54</f>
        <v>0</v>
      </c>
      <c r="S53" s="27" t="n">
        <f aca="false">S54</f>
        <v>0</v>
      </c>
      <c r="T53" s="27" t="n">
        <f aca="false">T54</f>
        <v>0</v>
      </c>
      <c r="U53" s="27" t="n">
        <f aca="false">U54</f>
        <v>0</v>
      </c>
      <c r="V53" s="27" t="n">
        <f aca="false">V54</f>
        <v>0</v>
      </c>
      <c r="W53" s="27" t="n">
        <f aca="false">SUM(X53:AI53)</f>
        <v>17700</v>
      </c>
      <c r="X53" s="27" t="n">
        <f aca="false">X54</f>
        <v>33700</v>
      </c>
      <c r="Y53" s="27" t="n">
        <f aca="false">Y54</f>
        <v>-16000</v>
      </c>
      <c r="Z53" s="27" t="n">
        <f aca="false">Z54</f>
        <v>0</v>
      </c>
      <c r="AA53" s="27" t="n">
        <f aca="false">AA54</f>
        <v>0</v>
      </c>
      <c r="AB53" s="27" t="n">
        <f aca="false">AB54</f>
        <v>0</v>
      </c>
      <c r="AC53" s="27" t="n">
        <f aca="false">AC54</f>
        <v>0</v>
      </c>
      <c r="AD53" s="27" t="n">
        <f aca="false">AD54</f>
        <v>0</v>
      </c>
      <c r="AE53" s="27" t="n">
        <f aca="false">AE54</f>
        <v>0</v>
      </c>
      <c r="AF53" s="27" t="n">
        <f aca="false">AF54</f>
        <v>0</v>
      </c>
      <c r="AG53" s="27" t="n">
        <f aca="false">AG54</f>
        <v>0</v>
      </c>
      <c r="AH53" s="27" t="n">
        <f aca="false">AH54</f>
        <v>0</v>
      </c>
      <c r="AI53" s="27" t="n">
        <f aca="false">AI54</f>
        <v>0</v>
      </c>
    </row>
    <row r="54" customFormat="false" ht="33.6" hidden="false" customHeight="false" outlineLevel="0" collapsed="false">
      <c r="B54" s="100"/>
      <c r="C54" s="28" t="s">
        <v>109</v>
      </c>
      <c r="D54" s="124" t="s">
        <v>335</v>
      </c>
      <c r="E54" s="26" t="s">
        <v>18</v>
      </c>
      <c r="F54" s="26" t="s">
        <v>27</v>
      </c>
      <c r="G54" s="75" t="n">
        <v>9900051200</v>
      </c>
      <c r="H54" s="26" t="s">
        <v>110</v>
      </c>
      <c r="I54" s="27" t="n">
        <f aca="false">SUM(J54:V54)</f>
        <v>20300</v>
      </c>
      <c r="J54" s="27" t="n">
        <v>21000</v>
      </c>
      <c r="K54" s="27" t="n">
        <v>12700</v>
      </c>
      <c r="L54" s="27" t="n">
        <v>-13400</v>
      </c>
      <c r="M54" s="27" t="n">
        <v>0</v>
      </c>
      <c r="N54" s="27" t="n">
        <v>0</v>
      </c>
      <c r="O54" s="27" t="n">
        <v>0</v>
      </c>
      <c r="P54" s="27" t="n">
        <v>0</v>
      </c>
      <c r="Q54" s="27" t="n">
        <v>0</v>
      </c>
      <c r="R54" s="27" t="n">
        <v>0</v>
      </c>
      <c r="S54" s="27" t="n">
        <v>0</v>
      </c>
      <c r="T54" s="27" t="n">
        <v>0</v>
      </c>
      <c r="U54" s="27" t="n">
        <v>0</v>
      </c>
      <c r="V54" s="27" t="n">
        <v>0</v>
      </c>
      <c r="W54" s="27" t="n">
        <f aca="false">SUM(X54:AI54)</f>
        <v>17700</v>
      </c>
      <c r="X54" s="27" t="n">
        <v>33700</v>
      </c>
      <c r="Y54" s="27" t="n">
        <v>-16000</v>
      </c>
      <c r="Z54" s="27" t="n">
        <v>0</v>
      </c>
      <c r="AA54" s="27" t="n">
        <v>0</v>
      </c>
      <c r="AB54" s="27" t="n">
        <v>0</v>
      </c>
      <c r="AC54" s="27" t="n">
        <v>0</v>
      </c>
      <c r="AD54" s="27" t="n">
        <v>0</v>
      </c>
      <c r="AE54" s="27" t="n">
        <v>0</v>
      </c>
      <c r="AF54" s="27" t="n">
        <v>0</v>
      </c>
      <c r="AG54" s="27" t="n">
        <v>0</v>
      </c>
      <c r="AH54" s="27" t="n">
        <v>0</v>
      </c>
      <c r="AI54" s="27" t="n">
        <v>0</v>
      </c>
    </row>
    <row r="55" customFormat="false" ht="17.6" hidden="false" customHeight="false" outlineLevel="0" collapsed="false">
      <c r="B55" s="100"/>
      <c r="C55" s="28" t="s">
        <v>30</v>
      </c>
      <c r="D55" s="124" t="s">
        <v>335</v>
      </c>
      <c r="E55" s="26" t="s">
        <v>18</v>
      </c>
      <c r="F55" s="26" t="s">
        <v>31</v>
      </c>
      <c r="G55" s="75"/>
      <c r="H55" s="26"/>
      <c r="I55" s="27" t="n">
        <f aca="false">SUM(J55:V55)</f>
        <v>8691300</v>
      </c>
      <c r="J55" s="27" t="n">
        <f aca="false">J56</f>
        <v>1000000</v>
      </c>
      <c r="K55" s="27" t="n">
        <f aca="false">K56</f>
        <v>6433700</v>
      </c>
      <c r="L55" s="27" t="n">
        <f aca="false">L56</f>
        <v>1257600</v>
      </c>
      <c r="M55" s="27" t="n">
        <f aca="false">M56</f>
        <v>0</v>
      </c>
      <c r="N55" s="27" t="n">
        <f aca="false">N56</f>
        <v>0</v>
      </c>
      <c r="O55" s="27" t="n">
        <f aca="false">O56</f>
        <v>0</v>
      </c>
      <c r="P55" s="27" t="n">
        <f aca="false">P56</f>
        <v>0</v>
      </c>
      <c r="Q55" s="27" t="n">
        <f aca="false">Q56</f>
        <v>0</v>
      </c>
      <c r="R55" s="27" t="n">
        <f aca="false">R56</f>
        <v>0</v>
      </c>
      <c r="S55" s="27" t="n">
        <f aca="false">S56</f>
        <v>0</v>
      </c>
      <c r="T55" s="27" t="n">
        <f aca="false">T56</f>
        <v>0</v>
      </c>
      <c r="U55" s="27" t="n">
        <f aca="false">U56</f>
        <v>0</v>
      </c>
      <c r="V55" s="27" t="n">
        <f aca="false">V56</f>
        <v>0</v>
      </c>
      <c r="W55" s="27" t="n">
        <f aca="false">SUM(X55:AI55)</f>
        <v>9153500</v>
      </c>
      <c r="X55" s="27" t="n">
        <f aca="false">X56</f>
        <v>7919700</v>
      </c>
      <c r="Y55" s="27" t="n">
        <f aca="false">Y56</f>
        <v>1233800</v>
      </c>
      <c r="Z55" s="27" t="n">
        <f aca="false">Z56</f>
        <v>0</v>
      </c>
      <c r="AA55" s="27" t="n">
        <f aca="false">AA56</f>
        <v>0</v>
      </c>
      <c r="AB55" s="27" t="n">
        <f aca="false">AB56</f>
        <v>0</v>
      </c>
      <c r="AC55" s="27" t="n">
        <f aca="false">AC56</f>
        <v>0</v>
      </c>
      <c r="AD55" s="27" t="n">
        <f aca="false">AD56</f>
        <v>0</v>
      </c>
      <c r="AE55" s="27" t="n">
        <f aca="false">AE56</f>
        <v>0</v>
      </c>
      <c r="AF55" s="27" t="n">
        <f aca="false">AF56</f>
        <v>0</v>
      </c>
      <c r="AG55" s="27" t="n">
        <f aca="false">AG56</f>
        <v>0</v>
      </c>
      <c r="AH55" s="27" t="n">
        <f aca="false">AH56</f>
        <v>0</v>
      </c>
      <c r="AI55" s="27" t="n">
        <f aca="false">AI56</f>
        <v>0</v>
      </c>
    </row>
    <row r="56" customFormat="false" ht="33.6" hidden="false" customHeight="false" outlineLevel="0" collapsed="false">
      <c r="B56" s="100"/>
      <c r="C56" s="28" t="s">
        <v>297</v>
      </c>
      <c r="D56" s="124" t="s">
        <v>335</v>
      </c>
      <c r="E56" s="26" t="s">
        <v>18</v>
      </c>
      <c r="F56" s="26" t="s">
        <v>31</v>
      </c>
      <c r="G56" s="75" t="n">
        <v>9900000000</v>
      </c>
      <c r="H56" s="26"/>
      <c r="I56" s="27" t="n">
        <f aca="false">SUM(J56:V56)</f>
        <v>8691300</v>
      </c>
      <c r="J56" s="27" t="n">
        <f aca="false">J57</f>
        <v>1000000</v>
      </c>
      <c r="K56" s="27" t="n">
        <f aca="false">K57</f>
        <v>6433700</v>
      </c>
      <c r="L56" s="27" t="n">
        <f aca="false">L57</f>
        <v>1257600</v>
      </c>
      <c r="M56" s="27" t="n">
        <f aca="false">M57</f>
        <v>0</v>
      </c>
      <c r="N56" s="27" t="n">
        <f aca="false">N57</f>
        <v>0</v>
      </c>
      <c r="O56" s="27" t="n">
        <f aca="false">O57</f>
        <v>0</v>
      </c>
      <c r="P56" s="27" t="n">
        <f aca="false">P57</f>
        <v>0</v>
      </c>
      <c r="Q56" s="27" t="n">
        <f aca="false">Q57</f>
        <v>0</v>
      </c>
      <c r="R56" s="27" t="n">
        <f aca="false">R57</f>
        <v>0</v>
      </c>
      <c r="S56" s="27" t="n">
        <f aca="false">S57</f>
        <v>0</v>
      </c>
      <c r="T56" s="27" t="n">
        <f aca="false">T57</f>
        <v>0</v>
      </c>
      <c r="U56" s="27" t="n">
        <f aca="false">U57</f>
        <v>0</v>
      </c>
      <c r="V56" s="27" t="n">
        <f aca="false">V57</f>
        <v>0</v>
      </c>
      <c r="W56" s="27" t="n">
        <f aca="false">SUM(X56:AI56)</f>
        <v>9153500</v>
      </c>
      <c r="X56" s="27" t="n">
        <f aca="false">X57</f>
        <v>7919700</v>
      </c>
      <c r="Y56" s="27" t="n">
        <f aca="false">Y57</f>
        <v>1233800</v>
      </c>
      <c r="Z56" s="27" t="n">
        <f aca="false">Z57</f>
        <v>0</v>
      </c>
      <c r="AA56" s="27" t="n">
        <f aca="false">AA57</f>
        <v>0</v>
      </c>
      <c r="AB56" s="27" t="n">
        <f aca="false">AB57</f>
        <v>0</v>
      </c>
      <c r="AC56" s="27" t="n">
        <f aca="false">AC57</f>
        <v>0</v>
      </c>
      <c r="AD56" s="27" t="n">
        <f aca="false">AD57</f>
        <v>0</v>
      </c>
      <c r="AE56" s="27" t="n">
        <f aca="false">AE57</f>
        <v>0</v>
      </c>
      <c r="AF56" s="27" t="n">
        <f aca="false">AF57</f>
        <v>0</v>
      </c>
      <c r="AG56" s="27" t="n">
        <f aca="false">AG57</f>
        <v>0</v>
      </c>
      <c r="AH56" s="27" t="n">
        <f aca="false">AH57</f>
        <v>0</v>
      </c>
      <c r="AI56" s="27" t="n">
        <f aca="false">AI57</f>
        <v>0</v>
      </c>
    </row>
    <row r="57" customFormat="false" ht="17.6" hidden="false" customHeight="false" outlineLevel="0" collapsed="false">
      <c r="B57" s="100"/>
      <c r="C57" s="128" t="s">
        <v>337</v>
      </c>
      <c r="D57" s="124" t="s">
        <v>335</v>
      </c>
      <c r="E57" s="26" t="s">
        <v>18</v>
      </c>
      <c r="F57" s="26" t="s">
        <v>31</v>
      </c>
      <c r="G57" s="75" t="n">
        <v>9930000000</v>
      </c>
      <c r="H57" s="26"/>
      <c r="I57" s="27" t="n">
        <f aca="false">SUM(J57:V57)</f>
        <v>8691300</v>
      </c>
      <c r="J57" s="27" t="n">
        <f aca="false">J58</f>
        <v>1000000</v>
      </c>
      <c r="K57" s="27" t="n">
        <f aca="false">K58</f>
        <v>6433700</v>
      </c>
      <c r="L57" s="27" t="n">
        <f aca="false">L58</f>
        <v>1257600</v>
      </c>
      <c r="M57" s="27" t="n">
        <f aca="false">M58</f>
        <v>0</v>
      </c>
      <c r="N57" s="27" t="n">
        <f aca="false">N58</f>
        <v>0</v>
      </c>
      <c r="O57" s="27" t="n">
        <f aca="false">O58</f>
        <v>0</v>
      </c>
      <c r="P57" s="27" t="n">
        <f aca="false">P58</f>
        <v>0</v>
      </c>
      <c r="Q57" s="27" t="n">
        <f aca="false">Q58</f>
        <v>0</v>
      </c>
      <c r="R57" s="27" t="n">
        <f aca="false">R58</f>
        <v>0</v>
      </c>
      <c r="S57" s="27" t="n">
        <f aca="false">S58</f>
        <v>0</v>
      </c>
      <c r="T57" s="27" t="n">
        <f aca="false">T58</f>
        <v>0</v>
      </c>
      <c r="U57" s="27" t="n">
        <f aca="false">U58</f>
        <v>0</v>
      </c>
      <c r="V57" s="27" t="n">
        <f aca="false">V58</f>
        <v>0</v>
      </c>
      <c r="W57" s="27" t="n">
        <f aca="false">SUM(X57:AI57)</f>
        <v>9153500</v>
      </c>
      <c r="X57" s="27" t="n">
        <f aca="false">X58</f>
        <v>7919700</v>
      </c>
      <c r="Y57" s="27" t="n">
        <f aca="false">Y58</f>
        <v>1233800</v>
      </c>
      <c r="Z57" s="27" t="n">
        <f aca="false">Z58</f>
        <v>0</v>
      </c>
      <c r="AA57" s="27" t="n">
        <f aca="false">AA58</f>
        <v>0</v>
      </c>
      <c r="AB57" s="27" t="n">
        <f aca="false">AB58</f>
        <v>0</v>
      </c>
      <c r="AC57" s="27" t="n">
        <f aca="false">AC58</f>
        <v>0</v>
      </c>
      <c r="AD57" s="27" t="n">
        <f aca="false">AD58</f>
        <v>0</v>
      </c>
      <c r="AE57" s="27" t="n">
        <f aca="false">AE58</f>
        <v>0</v>
      </c>
      <c r="AF57" s="27" t="n">
        <f aca="false">AF58</f>
        <v>0</v>
      </c>
      <c r="AG57" s="27" t="n">
        <f aca="false">AG58</f>
        <v>0</v>
      </c>
      <c r="AH57" s="27" t="n">
        <f aca="false">AH58</f>
        <v>0</v>
      </c>
      <c r="AI57" s="27" t="n">
        <f aca="false">AI58</f>
        <v>0</v>
      </c>
    </row>
    <row r="58" customFormat="false" ht="17.6" hidden="false" customHeight="false" outlineLevel="0" collapsed="false">
      <c r="B58" s="100"/>
      <c r="C58" s="128" t="s">
        <v>310</v>
      </c>
      <c r="D58" s="124" t="s">
        <v>335</v>
      </c>
      <c r="E58" s="26" t="s">
        <v>18</v>
      </c>
      <c r="F58" s="26" t="s">
        <v>31</v>
      </c>
      <c r="G58" s="75" t="n">
        <v>9930020590</v>
      </c>
      <c r="H58" s="26"/>
      <c r="I58" s="27" t="n">
        <f aca="false">SUM(J58:V58)</f>
        <v>8691300</v>
      </c>
      <c r="J58" s="27" t="n">
        <f aca="false">J59</f>
        <v>1000000</v>
      </c>
      <c r="K58" s="27" t="n">
        <f aca="false">K59</f>
        <v>6433700</v>
      </c>
      <c r="L58" s="27" t="n">
        <f aca="false">L59</f>
        <v>1257600</v>
      </c>
      <c r="M58" s="27" t="n">
        <f aca="false">M59</f>
        <v>0</v>
      </c>
      <c r="N58" s="27" t="n">
        <f aca="false">N59</f>
        <v>0</v>
      </c>
      <c r="O58" s="27" t="n">
        <f aca="false">O59</f>
        <v>0</v>
      </c>
      <c r="P58" s="27" t="n">
        <f aca="false">P59</f>
        <v>0</v>
      </c>
      <c r="Q58" s="27" t="n">
        <f aca="false">Q59</f>
        <v>0</v>
      </c>
      <c r="R58" s="27" t="n">
        <f aca="false">R59</f>
        <v>0</v>
      </c>
      <c r="S58" s="27" t="n">
        <f aca="false">S59</f>
        <v>0</v>
      </c>
      <c r="T58" s="27" t="n">
        <f aca="false">T59</f>
        <v>0</v>
      </c>
      <c r="U58" s="27" t="n">
        <f aca="false">U59</f>
        <v>0</v>
      </c>
      <c r="V58" s="27" t="n">
        <f aca="false">V59</f>
        <v>0</v>
      </c>
      <c r="W58" s="27" t="n">
        <f aca="false">SUM(X58:AI58)</f>
        <v>9153500</v>
      </c>
      <c r="X58" s="27" t="n">
        <f aca="false">X59</f>
        <v>7919700</v>
      </c>
      <c r="Y58" s="27" t="n">
        <f aca="false">Y59</f>
        <v>1233800</v>
      </c>
      <c r="Z58" s="27" t="n">
        <f aca="false">Z59</f>
        <v>0</v>
      </c>
      <c r="AA58" s="27" t="n">
        <f aca="false">AA59</f>
        <v>0</v>
      </c>
      <c r="AB58" s="27" t="n">
        <f aca="false">AB59</f>
        <v>0</v>
      </c>
      <c r="AC58" s="27" t="n">
        <f aca="false">AC59</f>
        <v>0</v>
      </c>
      <c r="AD58" s="27" t="n">
        <f aca="false">AD59</f>
        <v>0</v>
      </c>
      <c r="AE58" s="27" t="n">
        <f aca="false">AE59</f>
        <v>0</v>
      </c>
      <c r="AF58" s="27" t="n">
        <f aca="false">AF59</f>
        <v>0</v>
      </c>
      <c r="AG58" s="27" t="n">
        <f aca="false">AG59</f>
        <v>0</v>
      </c>
      <c r="AH58" s="27" t="n">
        <f aca="false">AH59</f>
        <v>0</v>
      </c>
      <c r="AI58" s="27" t="n">
        <f aca="false">AI59</f>
        <v>0</v>
      </c>
    </row>
    <row r="59" customFormat="false" ht="17.6" hidden="false" customHeight="false" outlineLevel="0" collapsed="false">
      <c r="B59" s="100"/>
      <c r="C59" s="28" t="s">
        <v>113</v>
      </c>
      <c r="D59" s="124" t="s">
        <v>335</v>
      </c>
      <c r="E59" s="26" t="s">
        <v>18</v>
      </c>
      <c r="F59" s="26" t="s">
        <v>31</v>
      </c>
      <c r="G59" s="75" t="n">
        <v>9930020590</v>
      </c>
      <c r="H59" s="26" t="s">
        <v>114</v>
      </c>
      <c r="I59" s="27" t="n">
        <f aca="false">SUM(J59:V59)</f>
        <v>8691300</v>
      </c>
      <c r="J59" s="27" t="n">
        <v>1000000</v>
      </c>
      <c r="K59" s="27" t="n">
        <v>6433700</v>
      </c>
      <c r="L59" s="27" t="n">
        <v>1257600</v>
      </c>
      <c r="M59" s="27" t="n">
        <v>0</v>
      </c>
      <c r="N59" s="27" t="n">
        <v>0</v>
      </c>
      <c r="O59" s="27" t="n">
        <v>0</v>
      </c>
      <c r="P59" s="27" t="n">
        <v>0</v>
      </c>
      <c r="Q59" s="27" t="n">
        <v>0</v>
      </c>
      <c r="R59" s="27" t="n">
        <v>0</v>
      </c>
      <c r="S59" s="27" t="n">
        <v>0</v>
      </c>
      <c r="T59" s="27" t="n">
        <v>0</v>
      </c>
      <c r="U59" s="27" t="n">
        <v>0</v>
      </c>
      <c r="V59" s="27"/>
      <c r="W59" s="27" t="n">
        <f aca="false">SUM(X59:AI59)</f>
        <v>9153500</v>
      </c>
      <c r="X59" s="27" t="n">
        <v>7919700</v>
      </c>
      <c r="Y59" s="27" t="n">
        <v>1233800</v>
      </c>
      <c r="Z59" s="27" t="n">
        <v>0</v>
      </c>
      <c r="AA59" s="27" t="n">
        <v>0</v>
      </c>
      <c r="AB59" s="27" t="n">
        <v>0</v>
      </c>
      <c r="AC59" s="27" t="n">
        <v>0</v>
      </c>
      <c r="AD59" s="27" t="n">
        <v>0</v>
      </c>
      <c r="AE59" s="27" t="n">
        <v>0</v>
      </c>
      <c r="AF59" s="27" t="n">
        <v>0</v>
      </c>
      <c r="AG59" s="27" t="n">
        <v>0</v>
      </c>
      <c r="AH59" s="27" t="n">
        <v>0</v>
      </c>
      <c r="AI59" s="27" t="n">
        <v>0</v>
      </c>
    </row>
    <row r="60" customFormat="false" ht="17.6" hidden="false" customHeight="false" outlineLevel="0" collapsed="false">
      <c r="B60" s="100"/>
      <c r="C60" s="28" t="s">
        <v>33</v>
      </c>
      <c r="D60" s="124" t="s">
        <v>335</v>
      </c>
      <c r="E60" s="26" t="s">
        <v>18</v>
      </c>
      <c r="F60" s="26" t="s">
        <v>34</v>
      </c>
      <c r="G60" s="75"/>
      <c r="H60" s="26"/>
      <c r="I60" s="27" t="n">
        <f aca="false">SUM(J60:V60)</f>
        <v>66419800</v>
      </c>
      <c r="J60" s="27" t="n">
        <f aca="false">J61+J82+J85</f>
        <v>51261700</v>
      </c>
      <c r="K60" s="27" t="n">
        <f aca="false">K61+K82+K85+K79</f>
        <v>15158100</v>
      </c>
      <c r="L60" s="27" t="n">
        <f aca="false">L61+L82+L85+L79</f>
        <v>0</v>
      </c>
      <c r="M60" s="27" t="n">
        <f aca="false">M61+M82+M85+M79</f>
        <v>0</v>
      </c>
      <c r="N60" s="27" t="n">
        <f aca="false">N61+N82+N85+N79</f>
        <v>0</v>
      </c>
      <c r="O60" s="27" t="n">
        <f aca="false">O61+O82+O85+O79</f>
        <v>0</v>
      </c>
      <c r="P60" s="27" t="n">
        <f aca="false">P61+P82+P85+P79</f>
        <v>0</v>
      </c>
      <c r="Q60" s="27" t="n">
        <f aca="false">Q61+Q82+Q85+Q79</f>
        <v>0</v>
      </c>
      <c r="R60" s="27" t="n">
        <f aca="false">R61+R82+R85+R79</f>
        <v>0</v>
      </c>
      <c r="S60" s="27" t="n">
        <f aca="false">S61+S82+S85+S79</f>
        <v>0</v>
      </c>
      <c r="T60" s="27" t="n">
        <f aca="false">T61+T82+T85+T79</f>
        <v>0</v>
      </c>
      <c r="U60" s="27" t="n">
        <f aca="false">U61+U82+U85+U79</f>
        <v>0</v>
      </c>
      <c r="V60" s="27" t="n">
        <f aca="false">V61+V82+V85</f>
        <v>0</v>
      </c>
      <c r="W60" s="27" t="n">
        <f aca="false">SUM(X60:AI60)</f>
        <v>67027800</v>
      </c>
      <c r="X60" s="27" t="n">
        <f aca="false">X61+X82+X85+X79</f>
        <v>67027800</v>
      </c>
      <c r="Y60" s="27" t="n">
        <f aca="false">Y61+Y82+Y85+Y79</f>
        <v>0</v>
      </c>
      <c r="Z60" s="27" t="n">
        <f aca="false">Z61+Z82+Z85+Z79</f>
        <v>0</v>
      </c>
      <c r="AA60" s="27" t="n">
        <f aca="false">AA61+AA82+AA85+AA79</f>
        <v>0</v>
      </c>
      <c r="AB60" s="27" t="n">
        <f aca="false">AB61+AB82+AB85+AB79</f>
        <v>0</v>
      </c>
      <c r="AC60" s="27" t="n">
        <f aca="false">AC61+AC82+AC85+AC79</f>
        <v>0</v>
      </c>
      <c r="AD60" s="27" t="n">
        <f aca="false">AD61+AD82+AD85+AD79</f>
        <v>0</v>
      </c>
      <c r="AE60" s="27" t="n">
        <f aca="false">AE61+AE82+AE85+AE79</f>
        <v>0</v>
      </c>
      <c r="AF60" s="27" t="n">
        <f aca="false">AF61+AF82+AF85+AF79</f>
        <v>0</v>
      </c>
      <c r="AG60" s="27" t="n">
        <f aca="false">AG61+AG82+AG85+AG79</f>
        <v>0</v>
      </c>
      <c r="AH60" s="27" t="n">
        <f aca="false">AH61+AH82+AH85+AH79</f>
        <v>0</v>
      </c>
      <c r="AI60" s="27" t="n">
        <f aca="false">AI61+AI82+AI85</f>
        <v>0</v>
      </c>
    </row>
    <row r="61" customFormat="false" ht="17.6" hidden="false" customHeight="false" outlineLevel="0" collapsed="false">
      <c r="B61" s="100"/>
      <c r="C61" s="28" t="s">
        <v>141</v>
      </c>
      <c r="D61" s="124" t="s">
        <v>335</v>
      </c>
      <c r="E61" s="26" t="s">
        <v>18</v>
      </c>
      <c r="F61" s="26" t="s">
        <v>34</v>
      </c>
      <c r="G61" s="75" t="n">
        <v>5200000000</v>
      </c>
      <c r="H61" s="26"/>
      <c r="I61" s="27" t="n">
        <f aca="false">SUM(J61:V61)</f>
        <v>57177600</v>
      </c>
      <c r="J61" s="27" t="n">
        <f aca="false">J62+J67+J74</f>
        <v>44785800</v>
      </c>
      <c r="K61" s="27" t="n">
        <f aca="false">K62+K67+K74</f>
        <v>12391800</v>
      </c>
      <c r="L61" s="27" t="n">
        <f aca="false">L62+L67+L74</f>
        <v>0</v>
      </c>
      <c r="M61" s="27" t="n">
        <f aca="false">M62+M67+M74</f>
        <v>0</v>
      </c>
      <c r="N61" s="27" t="n">
        <f aca="false">N62+N67+N74</f>
        <v>0</v>
      </c>
      <c r="O61" s="27" t="n">
        <f aca="false">O62+O67+O74</f>
        <v>0</v>
      </c>
      <c r="P61" s="27" t="n">
        <f aca="false">P62+P67+P74</f>
        <v>0</v>
      </c>
      <c r="Q61" s="27" t="n">
        <f aca="false">Q62+Q67+Q74</f>
        <v>0</v>
      </c>
      <c r="R61" s="27" t="n">
        <f aca="false">R62+R67+R74</f>
        <v>0</v>
      </c>
      <c r="S61" s="27" t="n">
        <f aca="false">S62+S67+S74</f>
        <v>0</v>
      </c>
      <c r="T61" s="27" t="n">
        <f aca="false">T62+T67+T74</f>
        <v>0</v>
      </c>
      <c r="U61" s="27" t="n">
        <f aca="false">U62+U67+U74</f>
        <v>0</v>
      </c>
      <c r="V61" s="27" t="n">
        <f aca="false">V62+V67+V74</f>
        <v>0</v>
      </c>
      <c r="W61" s="27" t="n">
        <f aca="false">SUM(X61:AI61)</f>
        <v>57776500</v>
      </c>
      <c r="X61" s="27" t="n">
        <f aca="false">X62+X67+X74</f>
        <v>57776500</v>
      </c>
      <c r="Y61" s="27" t="n">
        <f aca="false">Y62+Y67+Y74</f>
        <v>0</v>
      </c>
      <c r="Z61" s="27" t="n">
        <f aca="false">Z62+Z67+Z74</f>
        <v>0</v>
      </c>
      <c r="AA61" s="27" t="n">
        <f aca="false">AA62+AA67+AA74</f>
        <v>0</v>
      </c>
      <c r="AB61" s="27" t="n">
        <f aca="false">AB62+AB67+AB74</f>
        <v>0</v>
      </c>
      <c r="AC61" s="27" t="n">
        <f aca="false">AC62+AC67+AC74</f>
        <v>0</v>
      </c>
      <c r="AD61" s="27" t="n">
        <f aca="false">AD62+AD67+AD74</f>
        <v>0</v>
      </c>
      <c r="AE61" s="27" t="n">
        <f aca="false">AE62+AE67+AE74</f>
        <v>0</v>
      </c>
      <c r="AF61" s="27" t="n">
        <f aca="false">AF62+AF67+AF74</f>
        <v>0</v>
      </c>
      <c r="AG61" s="27" t="n">
        <f aca="false">AG62+AG67+AG74</f>
        <v>0</v>
      </c>
      <c r="AH61" s="27" t="n">
        <f aca="false">AH62+AH67+AH74</f>
        <v>0</v>
      </c>
      <c r="AI61" s="27" t="n">
        <f aca="false">AI62+AI67+AI74</f>
        <v>0</v>
      </c>
    </row>
    <row r="62" customFormat="false" ht="17.6" hidden="false" customHeight="false" outlineLevel="0" collapsed="false">
      <c r="B62" s="100"/>
      <c r="C62" s="28" t="s">
        <v>142</v>
      </c>
      <c r="D62" s="124" t="s">
        <v>335</v>
      </c>
      <c r="E62" s="26" t="s">
        <v>18</v>
      </c>
      <c r="F62" s="26" t="s">
        <v>34</v>
      </c>
      <c r="G62" s="75" t="n">
        <v>5210000000</v>
      </c>
      <c r="H62" s="26"/>
      <c r="I62" s="27" t="n">
        <f aca="false">SUM(J62:V62)</f>
        <v>27842400</v>
      </c>
      <c r="J62" s="27" t="n">
        <f aca="false">J63</f>
        <v>15858500</v>
      </c>
      <c r="K62" s="27" t="n">
        <f aca="false">K63</f>
        <v>11983900</v>
      </c>
      <c r="L62" s="27" t="n">
        <f aca="false">L63</f>
        <v>0</v>
      </c>
      <c r="M62" s="27" t="n">
        <f aca="false">M63</f>
        <v>0</v>
      </c>
      <c r="N62" s="27" t="n">
        <f aca="false">N63</f>
        <v>0</v>
      </c>
      <c r="O62" s="27" t="n">
        <f aca="false">O63</f>
        <v>0</v>
      </c>
      <c r="P62" s="27" t="n">
        <f aca="false">P63</f>
        <v>0</v>
      </c>
      <c r="Q62" s="27" t="n">
        <f aca="false">Q63</f>
        <v>0</v>
      </c>
      <c r="R62" s="27" t="n">
        <f aca="false">R63</f>
        <v>0</v>
      </c>
      <c r="S62" s="27" t="n">
        <f aca="false">S63</f>
        <v>0</v>
      </c>
      <c r="T62" s="27" t="n">
        <f aca="false">T63</f>
        <v>0</v>
      </c>
      <c r="U62" s="27" t="n">
        <f aca="false">U63</f>
        <v>0</v>
      </c>
      <c r="V62" s="27" t="n">
        <f aca="false">V63</f>
        <v>0</v>
      </c>
      <c r="W62" s="27" t="n">
        <f aca="false">SUM(X62:AI62)</f>
        <v>28137200</v>
      </c>
      <c r="X62" s="27" t="n">
        <f aca="false">X63</f>
        <v>28137200</v>
      </c>
      <c r="Y62" s="27" t="n">
        <f aca="false">Y63</f>
        <v>0</v>
      </c>
      <c r="Z62" s="27" t="n">
        <f aca="false">Z63</f>
        <v>0</v>
      </c>
      <c r="AA62" s="27" t="n">
        <f aca="false">AA63</f>
        <v>0</v>
      </c>
      <c r="AB62" s="27" t="n">
        <f aca="false">AB63</f>
        <v>0</v>
      </c>
      <c r="AC62" s="27" t="n">
        <f aca="false">AC63</f>
        <v>0</v>
      </c>
      <c r="AD62" s="27" t="n">
        <f aca="false">AD63</f>
        <v>0</v>
      </c>
      <c r="AE62" s="27" t="n">
        <f aca="false">AE63</f>
        <v>0</v>
      </c>
      <c r="AF62" s="27" t="n">
        <f aca="false">AF63</f>
        <v>0</v>
      </c>
      <c r="AG62" s="27" t="n">
        <f aca="false">AG63</f>
        <v>0</v>
      </c>
      <c r="AH62" s="27" t="n">
        <f aca="false">AH63</f>
        <v>0</v>
      </c>
      <c r="AI62" s="27" t="n">
        <f aca="false">AI63</f>
        <v>0</v>
      </c>
    </row>
    <row r="63" customFormat="false" ht="33.6" hidden="false" customHeight="false" outlineLevel="0" collapsed="false">
      <c r="B63" s="100"/>
      <c r="C63" s="128" t="s">
        <v>143</v>
      </c>
      <c r="D63" s="124" t="s">
        <v>335</v>
      </c>
      <c r="E63" s="26" t="s">
        <v>18</v>
      </c>
      <c r="F63" s="26" t="s">
        <v>34</v>
      </c>
      <c r="G63" s="75" t="n">
        <v>5210000590</v>
      </c>
      <c r="H63" s="26"/>
      <c r="I63" s="27" t="n">
        <f aca="false">SUM(J63:V63)</f>
        <v>27842400</v>
      </c>
      <c r="J63" s="27" t="n">
        <f aca="false">J64+J65+J66</f>
        <v>15858500</v>
      </c>
      <c r="K63" s="27" t="n">
        <f aca="false">K64+K65+K66</f>
        <v>11983900</v>
      </c>
      <c r="L63" s="27" t="n">
        <f aca="false">L64+L65+L66</f>
        <v>0</v>
      </c>
      <c r="M63" s="27" t="n">
        <f aca="false">M64+M65+M66</f>
        <v>0</v>
      </c>
      <c r="N63" s="27" t="n">
        <f aca="false">N64+N65+N66</f>
        <v>0</v>
      </c>
      <c r="O63" s="27" t="n">
        <f aca="false">O64+O65+O66</f>
        <v>0</v>
      </c>
      <c r="P63" s="27" t="n">
        <f aca="false">P64+P65+P66</f>
        <v>0</v>
      </c>
      <c r="Q63" s="27" t="n">
        <f aca="false">Q64+Q65+Q66</f>
        <v>0</v>
      </c>
      <c r="R63" s="27" t="n">
        <f aca="false">R64+R65+R66</f>
        <v>0</v>
      </c>
      <c r="S63" s="27" t="n">
        <f aca="false">S64+S65+S66</f>
        <v>0</v>
      </c>
      <c r="T63" s="27" t="n">
        <f aca="false">T64+T65+T66</f>
        <v>0</v>
      </c>
      <c r="U63" s="27" t="n">
        <f aca="false">U64+U65+U66</f>
        <v>0</v>
      </c>
      <c r="V63" s="27" t="n">
        <f aca="false">V64+V65+V66</f>
        <v>0</v>
      </c>
      <c r="W63" s="27" t="n">
        <f aca="false">SUM(X63:AI63)</f>
        <v>28137200</v>
      </c>
      <c r="X63" s="27" t="n">
        <f aca="false">X64+X65+X66</f>
        <v>28137200</v>
      </c>
      <c r="Y63" s="27" t="n">
        <f aca="false">Y64+Y65+Y66</f>
        <v>0</v>
      </c>
      <c r="Z63" s="27" t="n">
        <f aca="false">Z64+Z65+Z66</f>
        <v>0</v>
      </c>
      <c r="AA63" s="27" t="n">
        <f aca="false">AA64+AA65+AA66</f>
        <v>0</v>
      </c>
      <c r="AB63" s="27" t="n">
        <f aca="false">AB64+AB65+AB66</f>
        <v>0</v>
      </c>
      <c r="AC63" s="27" t="n">
        <f aca="false">AC64+AC65+AC66</f>
        <v>0</v>
      </c>
      <c r="AD63" s="27" t="n">
        <f aca="false">AD64+AD65+AD66</f>
        <v>0</v>
      </c>
      <c r="AE63" s="27" t="n">
        <f aca="false">AE64+AE65+AE66</f>
        <v>0</v>
      </c>
      <c r="AF63" s="27" t="n">
        <f aca="false">AF64+AF65+AF66</f>
        <v>0</v>
      </c>
      <c r="AG63" s="27" t="n">
        <f aca="false">AG64+AG65+AG66</f>
        <v>0</v>
      </c>
      <c r="AH63" s="27" t="n">
        <f aca="false">AH64+AH65+AH66</f>
        <v>0</v>
      </c>
      <c r="AI63" s="27" t="n">
        <f aca="false">AI64+AI65+AI66</f>
        <v>0</v>
      </c>
    </row>
    <row r="64" customFormat="false" ht="65.6" hidden="false" customHeight="false" outlineLevel="0" collapsed="false">
      <c r="B64" s="100"/>
      <c r="C64" s="28" t="s">
        <v>106</v>
      </c>
      <c r="D64" s="124" t="s">
        <v>335</v>
      </c>
      <c r="E64" s="26" t="s">
        <v>18</v>
      </c>
      <c r="F64" s="26" t="s">
        <v>34</v>
      </c>
      <c r="G64" s="75" t="n">
        <v>5210000590</v>
      </c>
      <c r="H64" s="26" t="s">
        <v>107</v>
      </c>
      <c r="I64" s="27" t="n">
        <f aca="false">SUM(J64:V64)</f>
        <v>24928600</v>
      </c>
      <c r="J64" s="27" t="n">
        <v>14141500</v>
      </c>
      <c r="K64" s="27" t="n">
        <v>10787100</v>
      </c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 t="n">
        <v>0</v>
      </c>
      <c r="W64" s="27" t="n">
        <f aca="false">SUM(X64:AI64)</f>
        <v>25192500</v>
      </c>
      <c r="X64" s="27" t="n">
        <v>25192500</v>
      </c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 t="n">
        <v>0</v>
      </c>
    </row>
    <row r="65" customFormat="false" ht="33.6" hidden="false" customHeight="false" outlineLevel="0" collapsed="false">
      <c r="B65" s="100"/>
      <c r="C65" s="28" t="s">
        <v>109</v>
      </c>
      <c r="D65" s="124" t="s">
        <v>335</v>
      </c>
      <c r="E65" s="26" t="s">
        <v>18</v>
      </c>
      <c r="F65" s="26" t="s">
        <v>34</v>
      </c>
      <c r="G65" s="75" t="n">
        <v>5210000590</v>
      </c>
      <c r="H65" s="26" t="s">
        <v>110</v>
      </c>
      <c r="I65" s="27" t="n">
        <f aca="false">SUM(J65:V65)</f>
        <v>2840700</v>
      </c>
      <c r="J65" s="27" t="n">
        <v>1636300</v>
      </c>
      <c r="K65" s="27" t="n">
        <v>1204400</v>
      </c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 t="n">
        <v>0</v>
      </c>
      <c r="W65" s="27" t="n">
        <f aca="false">SUM(X65:AI65)</f>
        <v>2870800</v>
      </c>
      <c r="X65" s="27" t="n">
        <v>2870800</v>
      </c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 t="n">
        <v>0</v>
      </c>
    </row>
    <row r="66" customFormat="false" ht="17.6" hidden="false" customHeight="false" outlineLevel="0" collapsed="false">
      <c r="B66" s="100"/>
      <c r="C66" s="28" t="s">
        <v>113</v>
      </c>
      <c r="D66" s="124" t="s">
        <v>335</v>
      </c>
      <c r="E66" s="26" t="s">
        <v>18</v>
      </c>
      <c r="F66" s="26" t="s">
        <v>34</v>
      </c>
      <c r="G66" s="75" t="n">
        <v>5210000590</v>
      </c>
      <c r="H66" s="26" t="s">
        <v>114</v>
      </c>
      <c r="I66" s="27" t="n">
        <f aca="false">SUM(J66:V66)</f>
        <v>73100</v>
      </c>
      <c r="J66" s="27" t="n">
        <v>80700</v>
      </c>
      <c r="K66" s="27" t="n">
        <v>-7600</v>
      </c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 t="n">
        <v>0</v>
      </c>
      <c r="W66" s="27" t="n">
        <f aca="false">SUM(X66:AI66)</f>
        <v>73900</v>
      </c>
      <c r="X66" s="27" t="n">
        <v>73900</v>
      </c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 t="n">
        <v>0</v>
      </c>
    </row>
    <row r="67" customFormat="false" ht="17.6" hidden="false" customHeight="false" outlineLevel="0" collapsed="false">
      <c r="B67" s="100"/>
      <c r="C67" s="129" t="s">
        <v>338</v>
      </c>
      <c r="D67" s="124" t="s">
        <v>335</v>
      </c>
      <c r="E67" s="26" t="s">
        <v>18</v>
      </c>
      <c r="F67" s="26" t="s">
        <v>34</v>
      </c>
      <c r="G67" s="75" t="n">
        <v>5220000000</v>
      </c>
      <c r="H67" s="26"/>
      <c r="I67" s="27" t="n">
        <f aca="false">SUM(J67:V67)</f>
        <v>20130800</v>
      </c>
      <c r="J67" s="27" t="n">
        <f aca="false">J68+J72</f>
        <v>22244700</v>
      </c>
      <c r="K67" s="27" t="n">
        <f aca="false">K68+K72</f>
        <v>-2113900</v>
      </c>
      <c r="L67" s="27" t="n">
        <f aca="false">L68+L72</f>
        <v>0</v>
      </c>
      <c r="M67" s="27" t="n">
        <f aca="false">M68+M72</f>
        <v>0</v>
      </c>
      <c r="N67" s="27" t="n">
        <f aca="false">N68+N72</f>
        <v>0</v>
      </c>
      <c r="O67" s="27" t="n">
        <f aca="false">O68+O72</f>
        <v>0</v>
      </c>
      <c r="P67" s="27" t="n">
        <f aca="false">P68+P72</f>
        <v>0</v>
      </c>
      <c r="Q67" s="27" t="n">
        <f aca="false">Q68+Q72</f>
        <v>0</v>
      </c>
      <c r="R67" s="27" t="n">
        <f aca="false">R68+R72</f>
        <v>0</v>
      </c>
      <c r="S67" s="27" t="n">
        <f aca="false">S68+S72</f>
        <v>0</v>
      </c>
      <c r="T67" s="27" t="n">
        <f aca="false">T68+T72</f>
        <v>0</v>
      </c>
      <c r="U67" s="27" t="n">
        <f aca="false">U68+U72</f>
        <v>0</v>
      </c>
      <c r="V67" s="27" t="n">
        <f aca="false">V68+V72</f>
        <v>0</v>
      </c>
      <c r="W67" s="27" t="n">
        <f aca="false">SUM(X67:AI67)</f>
        <v>20337300</v>
      </c>
      <c r="X67" s="27" t="n">
        <f aca="false">X68+X72</f>
        <v>20337300</v>
      </c>
      <c r="Y67" s="27" t="n">
        <f aca="false">Y68+Y72</f>
        <v>0</v>
      </c>
      <c r="Z67" s="27" t="n">
        <f aca="false">Z68+Z72</f>
        <v>0</v>
      </c>
      <c r="AA67" s="27" t="n">
        <f aca="false">AA68+AA72</f>
        <v>0</v>
      </c>
      <c r="AB67" s="27" t="n">
        <f aca="false">AB68+AB72</f>
        <v>0</v>
      </c>
      <c r="AC67" s="27" t="n">
        <f aca="false">AC68+AC72</f>
        <v>0</v>
      </c>
      <c r="AD67" s="27" t="n">
        <f aca="false">AD68+AD72</f>
        <v>0</v>
      </c>
      <c r="AE67" s="27" t="n">
        <f aca="false">AE68+AE72</f>
        <v>0</v>
      </c>
      <c r="AF67" s="27" t="n">
        <f aca="false">AF68+AF72</f>
        <v>0</v>
      </c>
      <c r="AG67" s="27" t="n">
        <f aca="false">AG68+AG72</f>
        <v>0</v>
      </c>
      <c r="AH67" s="27" t="n">
        <f aca="false">AH68+AH72</f>
        <v>0</v>
      </c>
      <c r="AI67" s="27" t="n">
        <f aca="false">AI68+AI72</f>
        <v>0</v>
      </c>
    </row>
    <row r="68" customFormat="false" ht="33.6" hidden="false" customHeight="false" outlineLevel="0" collapsed="false">
      <c r="B68" s="100"/>
      <c r="C68" s="128" t="s">
        <v>143</v>
      </c>
      <c r="D68" s="124" t="s">
        <v>335</v>
      </c>
      <c r="E68" s="26" t="s">
        <v>18</v>
      </c>
      <c r="F68" s="26" t="s">
        <v>34</v>
      </c>
      <c r="G68" s="75" t="n">
        <v>5220000590</v>
      </c>
      <c r="H68" s="26"/>
      <c r="I68" s="27" t="n">
        <f aca="false">SUM(J68:V68)</f>
        <v>20130800</v>
      </c>
      <c r="J68" s="27" t="n">
        <f aca="false">J69+J70+J71</f>
        <v>22244700</v>
      </c>
      <c r="K68" s="27" t="n">
        <f aca="false">K69+K70+K71</f>
        <v>-2113900</v>
      </c>
      <c r="L68" s="27" t="n">
        <f aca="false">L69+L70+L71</f>
        <v>0</v>
      </c>
      <c r="M68" s="27" t="n">
        <f aca="false">M69+M70+M71</f>
        <v>0</v>
      </c>
      <c r="N68" s="27" t="n">
        <f aca="false">N69+N70+N71</f>
        <v>0</v>
      </c>
      <c r="O68" s="27" t="n">
        <f aca="false">O69+O70+O71</f>
        <v>0</v>
      </c>
      <c r="P68" s="27" t="n">
        <f aca="false">P69+P70+P71</f>
        <v>0</v>
      </c>
      <c r="Q68" s="27" t="n">
        <f aca="false">Q69+Q70+Q71</f>
        <v>0</v>
      </c>
      <c r="R68" s="27" t="n">
        <f aca="false">R69+R70+R71</f>
        <v>0</v>
      </c>
      <c r="S68" s="27" t="n">
        <f aca="false">S69+S70+S71</f>
        <v>0</v>
      </c>
      <c r="T68" s="27" t="n">
        <f aca="false">T69+T70+T71</f>
        <v>0</v>
      </c>
      <c r="U68" s="27" t="n">
        <f aca="false">U69+U70+U71</f>
        <v>0</v>
      </c>
      <c r="V68" s="27" t="n">
        <f aca="false">V69+V70+V71</f>
        <v>0</v>
      </c>
      <c r="W68" s="27" t="n">
        <f aca="false">SUM(X68:AI68)</f>
        <v>20337300</v>
      </c>
      <c r="X68" s="27" t="n">
        <f aca="false">X69+X70+X71</f>
        <v>20337300</v>
      </c>
      <c r="Y68" s="27" t="n">
        <f aca="false">Y69+Y70+Y71</f>
        <v>0</v>
      </c>
      <c r="Z68" s="27" t="n">
        <f aca="false">Z69+Z70+Z71</f>
        <v>0</v>
      </c>
      <c r="AA68" s="27" t="n">
        <f aca="false">AA69+AA70+AA71</f>
        <v>0</v>
      </c>
      <c r="AB68" s="27" t="n">
        <f aca="false">AB69+AB70+AB71</f>
        <v>0</v>
      </c>
      <c r="AC68" s="27" t="n">
        <f aca="false">AC69+AC70+AC71</f>
        <v>0</v>
      </c>
      <c r="AD68" s="27" t="n">
        <f aca="false">AD69+AD70+AD71</f>
        <v>0</v>
      </c>
      <c r="AE68" s="27" t="n">
        <f aca="false">AE69+AE70+AE71</f>
        <v>0</v>
      </c>
      <c r="AF68" s="27" t="n">
        <f aca="false">AF69+AF70+AF71</f>
        <v>0</v>
      </c>
      <c r="AG68" s="27" t="n">
        <f aca="false">AG69+AG70+AG71</f>
        <v>0</v>
      </c>
      <c r="AH68" s="27" t="n">
        <f aca="false">AH69+AH70+AH71</f>
        <v>0</v>
      </c>
      <c r="AI68" s="27" t="n">
        <f aca="false">AI69+AI70+AI71</f>
        <v>0</v>
      </c>
    </row>
    <row r="69" customFormat="false" ht="65.6" hidden="false" customHeight="false" outlineLevel="0" collapsed="false">
      <c r="B69" s="100"/>
      <c r="C69" s="28" t="s">
        <v>106</v>
      </c>
      <c r="D69" s="124" t="s">
        <v>335</v>
      </c>
      <c r="E69" s="26" t="s">
        <v>18</v>
      </c>
      <c r="F69" s="26" t="s">
        <v>34</v>
      </c>
      <c r="G69" s="75" t="n">
        <v>5220000590</v>
      </c>
      <c r="H69" s="26" t="s">
        <v>107</v>
      </c>
      <c r="I69" s="27" t="n">
        <f aca="false">SUM(J69:V69)</f>
        <v>10622900</v>
      </c>
      <c r="J69" s="27" t="n">
        <v>8548800</v>
      </c>
      <c r="K69" s="27" t="n">
        <v>2074100</v>
      </c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 t="n">
        <v>0</v>
      </c>
      <c r="W69" s="27" t="n">
        <f aca="false">SUM(X69:AI69)</f>
        <v>10735400</v>
      </c>
      <c r="X69" s="27" t="n">
        <v>10735400</v>
      </c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 t="n">
        <v>0</v>
      </c>
    </row>
    <row r="70" customFormat="false" ht="33.6" hidden="false" customHeight="false" outlineLevel="0" collapsed="false">
      <c r="B70" s="100"/>
      <c r="C70" s="28" t="s">
        <v>109</v>
      </c>
      <c r="D70" s="124" t="s">
        <v>335</v>
      </c>
      <c r="E70" s="26" t="s">
        <v>18</v>
      </c>
      <c r="F70" s="26" t="s">
        <v>34</v>
      </c>
      <c r="G70" s="75" t="n">
        <v>5220000590</v>
      </c>
      <c r="H70" s="26" t="s">
        <v>110</v>
      </c>
      <c r="I70" s="27" t="n">
        <f aca="false">SUM(J70:V70)</f>
        <v>9363900</v>
      </c>
      <c r="J70" s="27" t="n">
        <v>13565900</v>
      </c>
      <c r="K70" s="27" t="n">
        <v>-4202000</v>
      </c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 t="n">
        <v>0</v>
      </c>
      <c r="W70" s="27" t="n">
        <f aca="false">SUM(X70:AI70)</f>
        <v>9456400</v>
      </c>
      <c r="X70" s="27" t="n">
        <v>9456400</v>
      </c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 t="n">
        <v>0</v>
      </c>
    </row>
    <row r="71" customFormat="false" ht="17.6" hidden="false" customHeight="false" outlineLevel="0" collapsed="false">
      <c r="B71" s="100"/>
      <c r="C71" s="28" t="s">
        <v>113</v>
      </c>
      <c r="D71" s="124" t="s">
        <v>335</v>
      </c>
      <c r="E71" s="26" t="s">
        <v>18</v>
      </c>
      <c r="F71" s="26" t="s">
        <v>34</v>
      </c>
      <c r="G71" s="75" t="n">
        <v>5220000590</v>
      </c>
      <c r="H71" s="26" t="s">
        <v>114</v>
      </c>
      <c r="I71" s="27" t="n">
        <f aca="false">SUM(J71:V71)</f>
        <v>144000</v>
      </c>
      <c r="J71" s="27" t="n">
        <v>130000</v>
      </c>
      <c r="K71" s="27" t="n">
        <v>14000</v>
      </c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 t="n">
        <v>0</v>
      </c>
      <c r="W71" s="27" t="n">
        <f aca="false">SUM(X71:AI71)</f>
        <v>145500</v>
      </c>
      <c r="X71" s="27" t="n">
        <v>145500</v>
      </c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 t="n">
        <v>0</v>
      </c>
    </row>
    <row r="72" customFormat="false" ht="33.6" hidden="true" customHeight="false" outlineLevel="0" collapsed="false">
      <c r="B72" s="100"/>
      <c r="C72" s="28" t="s">
        <v>145</v>
      </c>
      <c r="D72" s="124" t="s">
        <v>335</v>
      </c>
      <c r="E72" s="26" t="s">
        <v>18</v>
      </c>
      <c r="F72" s="26" t="s">
        <v>34</v>
      </c>
      <c r="G72" s="75" t="s">
        <v>146</v>
      </c>
      <c r="H72" s="26"/>
      <c r="I72" s="27" t="n">
        <f aca="false">SUM(J72:V72)</f>
        <v>0</v>
      </c>
      <c r="J72" s="27" t="n">
        <f aca="false">J73</f>
        <v>0</v>
      </c>
      <c r="K72" s="27" t="n">
        <f aca="false">K73</f>
        <v>0</v>
      </c>
      <c r="L72" s="27" t="n">
        <f aca="false">L73</f>
        <v>0</v>
      </c>
      <c r="M72" s="27" t="n">
        <f aca="false">M73</f>
        <v>0</v>
      </c>
      <c r="N72" s="27" t="n">
        <f aca="false">N73</f>
        <v>0</v>
      </c>
      <c r="O72" s="27" t="n">
        <f aca="false">O73</f>
        <v>0</v>
      </c>
      <c r="P72" s="27" t="n">
        <f aca="false">P73</f>
        <v>0</v>
      </c>
      <c r="Q72" s="27" t="n">
        <f aca="false">Q73</f>
        <v>0</v>
      </c>
      <c r="R72" s="27" t="n">
        <f aca="false">R73</f>
        <v>0</v>
      </c>
      <c r="S72" s="27" t="n">
        <f aca="false">S73</f>
        <v>0</v>
      </c>
      <c r="T72" s="27" t="n">
        <f aca="false">T73</f>
        <v>0</v>
      </c>
      <c r="U72" s="27" t="n">
        <f aca="false">U73</f>
        <v>0</v>
      </c>
      <c r="V72" s="27" t="n">
        <f aca="false">V73</f>
        <v>0</v>
      </c>
      <c r="W72" s="27" t="n">
        <f aca="false">SUM(X72:AI72)</f>
        <v>0</v>
      </c>
      <c r="X72" s="27" t="n">
        <f aca="false">X73</f>
        <v>0</v>
      </c>
      <c r="Y72" s="27" t="n">
        <f aca="false">Y73</f>
        <v>0</v>
      </c>
      <c r="Z72" s="27" t="n">
        <f aca="false">Z73</f>
        <v>0</v>
      </c>
      <c r="AA72" s="27" t="n">
        <f aca="false">AA73</f>
        <v>0</v>
      </c>
      <c r="AB72" s="27" t="n">
        <f aca="false">AB73</f>
        <v>0</v>
      </c>
      <c r="AC72" s="27" t="n">
        <f aca="false">AC73</f>
        <v>0</v>
      </c>
      <c r="AD72" s="27" t="n">
        <f aca="false">AD73</f>
        <v>0</v>
      </c>
      <c r="AE72" s="27" t="n">
        <f aca="false">AE73</f>
        <v>0</v>
      </c>
      <c r="AF72" s="27" t="n">
        <f aca="false">AF73</f>
        <v>0</v>
      </c>
      <c r="AG72" s="27" t="n">
        <f aca="false">AG73</f>
        <v>0</v>
      </c>
      <c r="AH72" s="27" t="n">
        <f aca="false">AH73</f>
        <v>0</v>
      </c>
      <c r="AI72" s="27" t="n">
        <f aca="false">AI73</f>
        <v>0</v>
      </c>
    </row>
    <row r="73" customFormat="false" ht="33.6" hidden="true" customHeight="false" outlineLevel="0" collapsed="false">
      <c r="B73" s="100"/>
      <c r="C73" s="28" t="s">
        <v>109</v>
      </c>
      <c r="D73" s="124" t="s">
        <v>335</v>
      </c>
      <c r="E73" s="26" t="s">
        <v>18</v>
      </c>
      <c r="F73" s="26" t="s">
        <v>34</v>
      </c>
      <c r="G73" s="75" t="s">
        <v>146</v>
      </c>
      <c r="H73" s="26" t="s">
        <v>110</v>
      </c>
      <c r="I73" s="27" t="n">
        <f aca="false">SUM(J73:V73)</f>
        <v>0</v>
      </c>
      <c r="J73" s="27" t="n">
        <v>0</v>
      </c>
      <c r="K73" s="27" t="n">
        <v>0</v>
      </c>
      <c r="L73" s="27" t="n">
        <v>0</v>
      </c>
      <c r="M73" s="27" t="n">
        <v>0</v>
      </c>
      <c r="N73" s="27" t="n">
        <v>0</v>
      </c>
      <c r="O73" s="27" t="n">
        <v>0</v>
      </c>
      <c r="P73" s="27" t="n">
        <v>0</v>
      </c>
      <c r="Q73" s="27" t="n">
        <v>0</v>
      </c>
      <c r="R73" s="27" t="n">
        <v>0</v>
      </c>
      <c r="S73" s="27" t="n">
        <v>0</v>
      </c>
      <c r="T73" s="27" t="n">
        <v>0</v>
      </c>
      <c r="U73" s="27" t="n">
        <v>0</v>
      </c>
      <c r="V73" s="27"/>
      <c r="W73" s="27" t="n">
        <f aca="false">SUM(X73:AI73)</f>
        <v>0</v>
      </c>
      <c r="X73" s="27" t="n">
        <v>0</v>
      </c>
      <c r="Y73" s="27" t="n">
        <v>0</v>
      </c>
      <c r="Z73" s="27" t="n">
        <v>0</v>
      </c>
      <c r="AA73" s="27" t="n">
        <v>0</v>
      </c>
      <c r="AB73" s="27" t="n">
        <v>0</v>
      </c>
      <c r="AC73" s="27" t="n">
        <v>0</v>
      </c>
      <c r="AD73" s="27" t="n">
        <v>0</v>
      </c>
      <c r="AE73" s="27" t="n">
        <v>0</v>
      </c>
      <c r="AF73" s="27" t="n">
        <v>0</v>
      </c>
      <c r="AG73" s="27" t="n">
        <v>0</v>
      </c>
      <c r="AH73" s="27" t="n">
        <v>0</v>
      </c>
      <c r="AI73" s="27"/>
    </row>
    <row r="74" customFormat="false" ht="17.6" hidden="false" customHeight="false" outlineLevel="0" collapsed="false">
      <c r="B74" s="100"/>
      <c r="C74" s="28" t="s">
        <v>151</v>
      </c>
      <c r="D74" s="124" t="s">
        <v>335</v>
      </c>
      <c r="E74" s="26" t="s">
        <v>18</v>
      </c>
      <c r="F74" s="26" t="s">
        <v>34</v>
      </c>
      <c r="G74" s="75" t="n">
        <v>5260000000</v>
      </c>
      <c r="H74" s="26"/>
      <c r="I74" s="27" t="n">
        <f aca="false">SUM(J74:V74)</f>
        <v>9204400</v>
      </c>
      <c r="J74" s="27" t="n">
        <f aca="false">+J75</f>
        <v>6682600</v>
      </c>
      <c r="K74" s="27" t="n">
        <f aca="false">+K75</f>
        <v>2521800</v>
      </c>
      <c r="L74" s="27" t="n">
        <f aca="false">+L75</f>
        <v>0</v>
      </c>
      <c r="M74" s="27" t="n">
        <f aca="false">+M75</f>
        <v>0</v>
      </c>
      <c r="N74" s="27" t="n">
        <f aca="false">+N75</f>
        <v>0</v>
      </c>
      <c r="O74" s="27" t="n">
        <f aca="false">+O75</f>
        <v>0</v>
      </c>
      <c r="P74" s="27" t="n">
        <f aca="false">+P75</f>
        <v>0</v>
      </c>
      <c r="Q74" s="27" t="n">
        <f aca="false">+Q75</f>
        <v>0</v>
      </c>
      <c r="R74" s="27" t="n">
        <f aca="false">+R75</f>
        <v>0</v>
      </c>
      <c r="S74" s="27" t="n">
        <f aca="false">+S75</f>
        <v>0</v>
      </c>
      <c r="T74" s="27" t="n">
        <f aca="false">+T75</f>
        <v>0</v>
      </c>
      <c r="U74" s="27" t="n">
        <f aca="false">+U75</f>
        <v>0</v>
      </c>
      <c r="V74" s="27" t="n">
        <f aca="false">+V75</f>
        <v>0</v>
      </c>
      <c r="W74" s="27" t="n">
        <f aca="false">SUM(X74:AI74)</f>
        <v>9302000</v>
      </c>
      <c r="X74" s="27" t="n">
        <f aca="false">+X75</f>
        <v>9302000</v>
      </c>
      <c r="Y74" s="27" t="n">
        <f aca="false">+Y75</f>
        <v>0</v>
      </c>
      <c r="Z74" s="27" t="n">
        <f aca="false">+Z75</f>
        <v>0</v>
      </c>
      <c r="AA74" s="27" t="n">
        <f aca="false">+AA75</f>
        <v>0</v>
      </c>
      <c r="AB74" s="27" t="n">
        <f aca="false">+AB75</f>
        <v>0</v>
      </c>
      <c r="AC74" s="27" t="n">
        <f aca="false">+AC75</f>
        <v>0</v>
      </c>
      <c r="AD74" s="27" t="n">
        <f aca="false">+AD75</f>
        <v>0</v>
      </c>
      <c r="AE74" s="27" t="n">
        <f aca="false">+AE75</f>
        <v>0</v>
      </c>
      <c r="AF74" s="27" t="n">
        <f aca="false">+AF75</f>
        <v>0</v>
      </c>
      <c r="AG74" s="27" t="n">
        <f aca="false">+AG75</f>
        <v>0</v>
      </c>
      <c r="AH74" s="27" t="n">
        <f aca="false">+AH75</f>
        <v>0</v>
      </c>
      <c r="AI74" s="27" t="n">
        <f aca="false">+AI75</f>
        <v>0</v>
      </c>
    </row>
    <row r="75" customFormat="false" ht="33.6" hidden="false" customHeight="false" outlineLevel="0" collapsed="false">
      <c r="B75" s="100"/>
      <c r="C75" s="28" t="s">
        <v>143</v>
      </c>
      <c r="D75" s="124" t="s">
        <v>335</v>
      </c>
      <c r="E75" s="26" t="s">
        <v>18</v>
      </c>
      <c r="F75" s="26" t="s">
        <v>34</v>
      </c>
      <c r="G75" s="75" t="n">
        <v>5260000590</v>
      </c>
      <c r="H75" s="26"/>
      <c r="I75" s="27" t="n">
        <f aca="false">SUM(J75:V75)</f>
        <v>9204400</v>
      </c>
      <c r="J75" s="27" t="n">
        <f aca="false">J76+J77+J78</f>
        <v>6682600</v>
      </c>
      <c r="K75" s="27" t="n">
        <f aca="false">K76+K77+K78</f>
        <v>2521800</v>
      </c>
      <c r="L75" s="27" t="n">
        <f aca="false">L76+L77+L78</f>
        <v>0</v>
      </c>
      <c r="M75" s="27" t="n">
        <f aca="false">M76+M77+M78</f>
        <v>0</v>
      </c>
      <c r="N75" s="27" t="n">
        <f aca="false">N76+N77+N78</f>
        <v>0</v>
      </c>
      <c r="O75" s="27" t="n">
        <f aca="false">O76+O77+O78</f>
        <v>0</v>
      </c>
      <c r="P75" s="27" t="n">
        <f aca="false">P76+P77+P78</f>
        <v>0</v>
      </c>
      <c r="Q75" s="27" t="n">
        <f aca="false">Q76+Q77+Q78</f>
        <v>0</v>
      </c>
      <c r="R75" s="27" t="n">
        <f aca="false">R76+R77+R78</f>
        <v>0</v>
      </c>
      <c r="S75" s="27" t="n">
        <f aca="false">S76+S77+S78</f>
        <v>0</v>
      </c>
      <c r="T75" s="27" t="n">
        <f aca="false">T76+T77+T78</f>
        <v>0</v>
      </c>
      <c r="U75" s="27" t="n">
        <f aca="false">U76+U77+U78</f>
        <v>0</v>
      </c>
      <c r="V75" s="27" t="n">
        <f aca="false">V76+V77+V78</f>
        <v>0</v>
      </c>
      <c r="W75" s="27" t="n">
        <f aca="false">SUM(X75:AI75)</f>
        <v>9302000</v>
      </c>
      <c r="X75" s="27" t="n">
        <f aca="false">X76+X77+X78</f>
        <v>9302000</v>
      </c>
      <c r="Y75" s="27" t="n">
        <f aca="false">Y76+Y77+Y78</f>
        <v>0</v>
      </c>
      <c r="Z75" s="27" t="n">
        <f aca="false">Z76+Z77+Z78</f>
        <v>0</v>
      </c>
      <c r="AA75" s="27" t="n">
        <f aca="false">AA76+AA77+AA78</f>
        <v>0</v>
      </c>
      <c r="AB75" s="27" t="n">
        <f aca="false">AB76+AB77+AB78</f>
        <v>0</v>
      </c>
      <c r="AC75" s="27" t="n">
        <f aca="false">AC76+AC77+AC78</f>
        <v>0</v>
      </c>
      <c r="AD75" s="27" t="n">
        <f aca="false">AD76+AD77+AD78</f>
        <v>0</v>
      </c>
      <c r="AE75" s="27" t="n">
        <f aca="false">AE76+AE77+AE78</f>
        <v>0</v>
      </c>
      <c r="AF75" s="27" t="n">
        <f aca="false">AF76+AF77+AF78</f>
        <v>0</v>
      </c>
      <c r="AG75" s="27" t="n">
        <f aca="false">AG76+AG77+AG78</f>
        <v>0</v>
      </c>
      <c r="AH75" s="27" t="n">
        <f aca="false">AH76+AH77+AH78</f>
        <v>0</v>
      </c>
      <c r="AI75" s="27" t="n">
        <f aca="false">AI76+AI77+AI78</f>
        <v>0</v>
      </c>
    </row>
    <row r="76" customFormat="false" ht="65.6" hidden="false" customHeight="false" outlineLevel="0" collapsed="false">
      <c r="B76" s="100"/>
      <c r="C76" s="28" t="s">
        <v>106</v>
      </c>
      <c r="D76" s="124" t="s">
        <v>335</v>
      </c>
      <c r="E76" s="26" t="s">
        <v>18</v>
      </c>
      <c r="F76" s="26" t="s">
        <v>34</v>
      </c>
      <c r="G76" s="75" t="n">
        <v>5260000590</v>
      </c>
      <c r="H76" s="26" t="s">
        <v>107</v>
      </c>
      <c r="I76" s="27" t="n">
        <f aca="false">SUM(J76:V76)</f>
        <v>7888900</v>
      </c>
      <c r="J76" s="27" t="n">
        <v>5724000</v>
      </c>
      <c r="K76" s="27" t="n">
        <v>2164900</v>
      </c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 t="n">
        <v>0</v>
      </c>
      <c r="W76" s="27" t="n">
        <f aca="false">SUM(X76:AI76)</f>
        <v>7972500</v>
      </c>
      <c r="X76" s="27" t="n">
        <v>7972500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 t="n">
        <v>0</v>
      </c>
    </row>
    <row r="77" customFormat="false" ht="33.6" hidden="false" customHeight="false" outlineLevel="0" collapsed="false">
      <c r="B77" s="100"/>
      <c r="C77" s="28" t="s">
        <v>109</v>
      </c>
      <c r="D77" s="124" t="s">
        <v>335</v>
      </c>
      <c r="E77" s="26" t="s">
        <v>18</v>
      </c>
      <c r="F77" s="26" t="s">
        <v>34</v>
      </c>
      <c r="G77" s="75" t="n">
        <v>5260000590</v>
      </c>
      <c r="H77" s="26" t="s">
        <v>110</v>
      </c>
      <c r="I77" s="27" t="n">
        <f aca="false">SUM(J77:V77)</f>
        <v>1084500</v>
      </c>
      <c r="J77" s="27" t="n">
        <v>794600</v>
      </c>
      <c r="K77" s="27" t="n">
        <v>289900</v>
      </c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 t="n">
        <v>0</v>
      </c>
      <c r="W77" s="27" t="n">
        <f aca="false">SUM(X77:AI77)</f>
        <v>1096000</v>
      </c>
      <c r="X77" s="27" t="n">
        <v>1096000</v>
      </c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 t="n">
        <v>0</v>
      </c>
    </row>
    <row r="78" customFormat="false" ht="17.6" hidden="false" customHeight="false" outlineLevel="0" collapsed="false">
      <c r="B78" s="100"/>
      <c r="C78" s="28" t="s">
        <v>113</v>
      </c>
      <c r="D78" s="124" t="s">
        <v>335</v>
      </c>
      <c r="E78" s="26" t="s">
        <v>18</v>
      </c>
      <c r="F78" s="26" t="s">
        <v>34</v>
      </c>
      <c r="G78" s="75" t="n">
        <v>5260000590</v>
      </c>
      <c r="H78" s="26" t="s">
        <v>114</v>
      </c>
      <c r="I78" s="27" t="n">
        <f aca="false">SUM(J78:V78)</f>
        <v>231000</v>
      </c>
      <c r="J78" s="27" t="n">
        <v>164000</v>
      </c>
      <c r="K78" s="27" t="n">
        <v>67000</v>
      </c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 t="n">
        <v>0</v>
      </c>
      <c r="W78" s="27" t="n">
        <f aca="false">SUM(X78:AI78)</f>
        <v>233500</v>
      </c>
      <c r="X78" s="27" t="n">
        <v>233500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 t="n">
        <v>0</v>
      </c>
    </row>
    <row r="79" customFormat="false" ht="33.6" hidden="false" customHeight="false" outlineLevel="0" collapsed="false">
      <c r="B79" s="100"/>
      <c r="C79" s="28" t="s">
        <v>180</v>
      </c>
      <c r="D79" s="124" t="s">
        <v>335</v>
      </c>
      <c r="E79" s="26" t="s">
        <v>18</v>
      </c>
      <c r="F79" s="26" t="s">
        <v>34</v>
      </c>
      <c r="G79" s="75" t="n">
        <v>5600000000</v>
      </c>
      <c r="H79" s="26"/>
      <c r="I79" s="27" t="n">
        <f aca="false">SUM(J79:V79)</f>
        <v>2982000</v>
      </c>
      <c r="J79" s="27" t="n">
        <f aca="false">J80</f>
        <v>0</v>
      </c>
      <c r="K79" s="27" t="n">
        <f aca="false">K80</f>
        <v>2982000</v>
      </c>
      <c r="L79" s="27" t="n">
        <f aca="false">L80</f>
        <v>0</v>
      </c>
      <c r="M79" s="27" t="n">
        <f aca="false">M80</f>
        <v>0</v>
      </c>
      <c r="N79" s="27" t="n">
        <f aca="false">N80</f>
        <v>0</v>
      </c>
      <c r="O79" s="27" t="n">
        <f aca="false">O80</f>
        <v>0</v>
      </c>
      <c r="P79" s="27" t="n">
        <f aca="false">P80</f>
        <v>0</v>
      </c>
      <c r="Q79" s="27" t="n">
        <f aca="false">Q80</f>
        <v>0</v>
      </c>
      <c r="R79" s="27" t="n">
        <f aca="false">R80</f>
        <v>0</v>
      </c>
      <c r="S79" s="27" t="n">
        <f aca="false">S80</f>
        <v>0</v>
      </c>
      <c r="T79" s="27" t="n">
        <f aca="false">T80</f>
        <v>0</v>
      </c>
      <c r="U79" s="27" t="n">
        <f aca="false">U80</f>
        <v>0</v>
      </c>
      <c r="V79" s="27"/>
      <c r="W79" s="27" t="n">
        <f aca="false">SUM(X79:AI79)</f>
        <v>2982000</v>
      </c>
      <c r="X79" s="27" t="n">
        <f aca="false">X80</f>
        <v>2982000</v>
      </c>
      <c r="Y79" s="27" t="n">
        <f aca="false">Y80</f>
        <v>0</v>
      </c>
      <c r="Z79" s="27" t="n">
        <f aca="false">Z80</f>
        <v>0</v>
      </c>
      <c r="AA79" s="27" t="n">
        <f aca="false">AA80</f>
        <v>0</v>
      </c>
      <c r="AB79" s="27" t="n">
        <f aca="false">AB80</f>
        <v>0</v>
      </c>
      <c r="AC79" s="27" t="n">
        <f aca="false">AC80</f>
        <v>0</v>
      </c>
      <c r="AD79" s="27" t="n">
        <f aca="false">AD80</f>
        <v>0</v>
      </c>
      <c r="AE79" s="27" t="n">
        <f aca="false">AE80</f>
        <v>0</v>
      </c>
      <c r="AF79" s="27" t="n">
        <f aca="false">AF80</f>
        <v>0</v>
      </c>
      <c r="AG79" s="27" t="n">
        <f aca="false">AG80</f>
        <v>0</v>
      </c>
      <c r="AH79" s="27" t="n">
        <f aca="false">AH80</f>
        <v>0</v>
      </c>
      <c r="AI79" s="27"/>
    </row>
    <row r="80" customFormat="false" ht="33.6" hidden="false" customHeight="false" outlineLevel="0" collapsed="false">
      <c r="B80" s="100"/>
      <c r="C80" s="28" t="s">
        <v>180</v>
      </c>
      <c r="D80" s="124" t="s">
        <v>335</v>
      </c>
      <c r="E80" s="26" t="s">
        <v>18</v>
      </c>
      <c r="F80" s="26" t="s">
        <v>34</v>
      </c>
      <c r="G80" s="75" t="n">
        <v>5600010030</v>
      </c>
      <c r="H80" s="26"/>
      <c r="I80" s="27" t="n">
        <f aca="false">SUM(J80:V80)</f>
        <v>2982000</v>
      </c>
      <c r="J80" s="27" t="n">
        <f aca="false">J81</f>
        <v>0</v>
      </c>
      <c r="K80" s="27" t="n">
        <f aca="false">K81</f>
        <v>2982000</v>
      </c>
      <c r="L80" s="27" t="n">
        <f aca="false">L81</f>
        <v>0</v>
      </c>
      <c r="M80" s="27" t="n">
        <f aca="false">M81</f>
        <v>0</v>
      </c>
      <c r="N80" s="27" t="n">
        <f aca="false">N81</f>
        <v>0</v>
      </c>
      <c r="O80" s="27" t="n">
        <f aca="false">O81</f>
        <v>0</v>
      </c>
      <c r="P80" s="27" t="n">
        <f aca="false">P81</f>
        <v>0</v>
      </c>
      <c r="Q80" s="27" t="n">
        <f aca="false">Q81</f>
        <v>0</v>
      </c>
      <c r="R80" s="27" t="n">
        <f aca="false">R81</f>
        <v>0</v>
      </c>
      <c r="S80" s="27" t="n">
        <f aca="false">S81</f>
        <v>0</v>
      </c>
      <c r="T80" s="27" t="n">
        <f aca="false">T81</f>
        <v>0</v>
      </c>
      <c r="U80" s="27" t="n">
        <f aca="false">U81</f>
        <v>0</v>
      </c>
      <c r="V80" s="27"/>
      <c r="W80" s="27" t="n">
        <f aca="false">SUM(X80:AI80)</f>
        <v>2982000</v>
      </c>
      <c r="X80" s="27" t="n">
        <f aca="false">X81</f>
        <v>2982000</v>
      </c>
      <c r="Y80" s="27" t="n">
        <f aca="false">Y81</f>
        <v>0</v>
      </c>
      <c r="Z80" s="27" t="n">
        <f aca="false">Z81</f>
        <v>0</v>
      </c>
      <c r="AA80" s="27" t="n">
        <f aca="false">AA81</f>
        <v>0</v>
      </c>
      <c r="AB80" s="27" t="n">
        <f aca="false">AB81</f>
        <v>0</v>
      </c>
      <c r="AC80" s="27" t="n">
        <f aca="false">AC81</f>
        <v>0</v>
      </c>
      <c r="AD80" s="27" t="n">
        <f aca="false">AD81</f>
        <v>0</v>
      </c>
      <c r="AE80" s="27" t="n">
        <f aca="false">AE81</f>
        <v>0</v>
      </c>
      <c r="AF80" s="27" t="n">
        <f aca="false">AF81</f>
        <v>0</v>
      </c>
      <c r="AG80" s="27" t="n">
        <f aca="false">AG81</f>
        <v>0</v>
      </c>
      <c r="AH80" s="27" t="n">
        <f aca="false">AH81</f>
        <v>0</v>
      </c>
      <c r="AI80" s="27"/>
    </row>
    <row r="81" customFormat="false" ht="33.6" hidden="false" customHeight="false" outlineLevel="0" collapsed="false">
      <c r="B81" s="100"/>
      <c r="C81" s="28" t="s">
        <v>109</v>
      </c>
      <c r="D81" s="124" t="s">
        <v>335</v>
      </c>
      <c r="E81" s="26" t="s">
        <v>18</v>
      </c>
      <c r="F81" s="26" t="s">
        <v>34</v>
      </c>
      <c r="G81" s="75" t="n">
        <v>5600010030</v>
      </c>
      <c r="H81" s="26" t="s">
        <v>110</v>
      </c>
      <c r="I81" s="27" t="n">
        <f aca="false">SUM(J81:V81)</f>
        <v>2982000</v>
      </c>
      <c r="J81" s="27"/>
      <c r="K81" s="27" t="n">
        <v>2982000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 t="n">
        <f aca="false">SUM(X81:AI81)</f>
        <v>2982000</v>
      </c>
      <c r="X81" s="27" t="n">
        <v>2982000</v>
      </c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</row>
    <row r="82" customFormat="false" ht="33.6" hidden="false" customHeight="false" outlineLevel="0" collapsed="false">
      <c r="B82" s="100"/>
      <c r="C82" s="28" t="s">
        <v>242</v>
      </c>
      <c r="D82" s="124" t="s">
        <v>335</v>
      </c>
      <c r="E82" s="26" t="s">
        <v>18</v>
      </c>
      <c r="F82" s="26" t="s">
        <v>34</v>
      </c>
      <c r="G82" s="75" t="n">
        <v>6200000000</v>
      </c>
      <c r="H82" s="26"/>
      <c r="I82" s="27" t="n">
        <f aca="false">SUM(J82:V82)</f>
        <v>5400000</v>
      </c>
      <c r="J82" s="27" t="n">
        <f aca="false">J83</f>
        <v>5400000</v>
      </c>
      <c r="K82" s="27" t="n">
        <f aca="false">K83</f>
        <v>0</v>
      </c>
      <c r="L82" s="27" t="n">
        <f aca="false">L83</f>
        <v>0</v>
      </c>
      <c r="M82" s="27" t="n">
        <f aca="false">M83</f>
        <v>0</v>
      </c>
      <c r="N82" s="27" t="n">
        <f aca="false">N83</f>
        <v>0</v>
      </c>
      <c r="O82" s="27" t="n">
        <f aca="false">O83</f>
        <v>0</v>
      </c>
      <c r="P82" s="27" t="n">
        <f aca="false">P83</f>
        <v>0</v>
      </c>
      <c r="Q82" s="27" t="n">
        <f aca="false">Q83</f>
        <v>0</v>
      </c>
      <c r="R82" s="27" t="n">
        <f aca="false">R83</f>
        <v>0</v>
      </c>
      <c r="S82" s="27" t="n">
        <f aca="false">S83</f>
        <v>0</v>
      </c>
      <c r="T82" s="27" t="n">
        <f aca="false">T83</f>
        <v>0</v>
      </c>
      <c r="U82" s="27" t="n">
        <f aca="false">U83</f>
        <v>0</v>
      </c>
      <c r="V82" s="27" t="n">
        <f aca="false">V83</f>
        <v>0</v>
      </c>
      <c r="W82" s="27" t="n">
        <f aca="false">SUM(X82:AI82)</f>
        <v>5400000</v>
      </c>
      <c r="X82" s="27" t="n">
        <f aca="false">X83</f>
        <v>5400000</v>
      </c>
      <c r="Y82" s="27" t="n">
        <f aca="false">Y83</f>
        <v>0</v>
      </c>
      <c r="Z82" s="27" t="n">
        <f aca="false">Z83</f>
        <v>0</v>
      </c>
      <c r="AA82" s="27" t="n">
        <f aca="false">AA83</f>
        <v>0</v>
      </c>
      <c r="AB82" s="27" t="n">
        <f aca="false">AB83</f>
        <v>0</v>
      </c>
      <c r="AC82" s="27" t="n">
        <f aca="false">AC83</f>
        <v>0</v>
      </c>
      <c r="AD82" s="27" t="n">
        <f aca="false">AD83</f>
        <v>0</v>
      </c>
      <c r="AE82" s="27" t="n">
        <f aca="false">AE83</f>
        <v>0</v>
      </c>
      <c r="AF82" s="27" t="n">
        <f aca="false">AF83</f>
        <v>0</v>
      </c>
      <c r="AG82" s="27" t="n">
        <f aca="false">AG83</f>
        <v>0</v>
      </c>
      <c r="AH82" s="27" t="n">
        <f aca="false">AH83</f>
        <v>0</v>
      </c>
      <c r="AI82" s="27" t="n">
        <f aca="false">AI83</f>
        <v>0</v>
      </c>
    </row>
    <row r="83" customFormat="false" ht="33.6" hidden="false" customHeight="false" outlineLevel="0" collapsed="false">
      <c r="B83" s="100"/>
      <c r="C83" s="28" t="s">
        <v>242</v>
      </c>
      <c r="D83" s="124" t="s">
        <v>335</v>
      </c>
      <c r="E83" s="26" t="s">
        <v>18</v>
      </c>
      <c r="F83" s="26" t="s">
        <v>34</v>
      </c>
      <c r="G83" s="75" t="n">
        <v>6200010150</v>
      </c>
      <c r="H83" s="26"/>
      <c r="I83" s="27" t="n">
        <f aca="false">SUM(J83:V83)</f>
        <v>5400000</v>
      </c>
      <c r="J83" s="27" t="n">
        <f aca="false">J84</f>
        <v>5400000</v>
      </c>
      <c r="K83" s="27" t="n">
        <f aca="false">K84</f>
        <v>0</v>
      </c>
      <c r="L83" s="27" t="n">
        <f aca="false">L84</f>
        <v>0</v>
      </c>
      <c r="M83" s="27" t="n">
        <f aca="false">M84</f>
        <v>0</v>
      </c>
      <c r="N83" s="27" t="n">
        <f aca="false">N84</f>
        <v>0</v>
      </c>
      <c r="O83" s="27" t="n">
        <f aca="false">O84</f>
        <v>0</v>
      </c>
      <c r="P83" s="27" t="n">
        <f aca="false">P84</f>
        <v>0</v>
      </c>
      <c r="Q83" s="27" t="n">
        <f aca="false">Q84</f>
        <v>0</v>
      </c>
      <c r="R83" s="27" t="n">
        <f aca="false">R84</f>
        <v>0</v>
      </c>
      <c r="S83" s="27" t="n">
        <f aca="false">S84</f>
        <v>0</v>
      </c>
      <c r="T83" s="27" t="n">
        <f aca="false">T84</f>
        <v>0</v>
      </c>
      <c r="U83" s="27" t="n">
        <f aca="false">U84</f>
        <v>0</v>
      </c>
      <c r="V83" s="27" t="n">
        <f aca="false">V84</f>
        <v>0</v>
      </c>
      <c r="W83" s="27" t="n">
        <f aca="false">SUM(X83:AI83)</f>
        <v>5400000</v>
      </c>
      <c r="X83" s="27" t="n">
        <f aca="false">X84</f>
        <v>5400000</v>
      </c>
      <c r="Y83" s="27" t="n">
        <f aca="false">Y84</f>
        <v>0</v>
      </c>
      <c r="Z83" s="27" t="n">
        <f aca="false">Z84</f>
        <v>0</v>
      </c>
      <c r="AA83" s="27" t="n">
        <f aca="false">AA84</f>
        <v>0</v>
      </c>
      <c r="AB83" s="27" t="n">
        <f aca="false">AB84</f>
        <v>0</v>
      </c>
      <c r="AC83" s="27" t="n">
        <f aca="false">AC84</f>
        <v>0</v>
      </c>
      <c r="AD83" s="27" t="n">
        <f aca="false">AD84</f>
        <v>0</v>
      </c>
      <c r="AE83" s="27" t="n">
        <f aca="false">AE84</f>
        <v>0</v>
      </c>
      <c r="AF83" s="27" t="n">
        <f aca="false">AF84</f>
        <v>0</v>
      </c>
      <c r="AG83" s="27" t="n">
        <f aca="false">AG84</f>
        <v>0</v>
      </c>
      <c r="AH83" s="27" t="n">
        <f aca="false">AH84</f>
        <v>0</v>
      </c>
      <c r="AI83" s="27" t="n">
        <f aca="false">AI84</f>
        <v>0</v>
      </c>
    </row>
    <row r="84" customFormat="false" ht="33.6" hidden="false" customHeight="false" outlineLevel="0" collapsed="false">
      <c r="B84" s="100"/>
      <c r="C84" s="28" t="s">
        <v>109</v>
      </c>
      <c r="D84" s="124" t="s">
        <v>335</v>
      </c>
      <c r="E84" s="26" t="s">
        <v>18</v>
      </c>
      <c r="F84" s="26" t="s">
        <v>34</v>
      </c>
      <c r="G84" s="75" t="n">
        <v>6200010150</v>
      </c>
      <c r="H84" s="26" t="s">
        <v>110</v>
      </c>
      <c r="I84" s="27" t="n">
        <f aca="false">SUM(J84:V84)</f>
        <v>5400000</v>
      </c>
      <c r="J84" s="27" t="n">
        <v>5400000</v>
      </c>
      <c r="K84" s="27" t="n">
        <v>0</v>
      </c>
      <c r="L84" s="27" t="n">
        <v>0</v>
      </c>
      <c r="M84" s="27" t="n">
        <v>0</v>
      </c>
      <c r="N84" s="27" t="n">
        <v>0</v>
      </c>
      <c r="O84" s="27" t="n">
        <v>0</v>
      </c>
      <c r="P84" s="27" t="n">
        <v>0</v>
      </c>
      <c r="Q84" s="27" t="n">
        <v>0</v>
      </c>
      <c r="R84" s="27" t="n">
        <v>0</v>
      </c>
      <c r="S84" s="27" t="n">
        <v>0</v>
      </c>
      <c r="T84" s="27" t="n">
        <v>0</v>
      </c>
      <c r="U84" s="27" t="n">
        <v>0</v>
      </c>
      <c r="V84" s="27" t="n">
        <v>0</v>
      </c>
      <c r="W84" s="27" t="n">
        <f aca="false">SUM(X84:AI84)</f>
        <v>5400000</v>
      </c>
      <c r="X84" s="27" t="n">
        <v>5400000</v>
      </c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 t="n">
        <v>0</v>
      </c>
    </row>
    <row r="85" customFormat="false" ht="33.6" hidden="false" customHeight="false" outlineLevel="0" collapsed="false">
      <c r="B85" s="100"/>
      <c r="C85" s="28" t="s">
        <v>297</v>
      </c>
      <c r="D85" s="124" t="s">
        <v>335</v>
      </c>
      <c r="E85" s="26" t="s">
        <v>18</v>
      </c>
      <c r="F85" s="26" t="s">
        <v>34</v>
      </c>
      <c r="G85" s="75" t="n">
        <v>9900000000</v>
      </c>
      <c r="H85" s="26"/>
      <c r="I85" s="27" t="n">
        <f aca="false">SUM(J85:V85)</f>
        <v>860200</v>
      </c>
      <c r="J85" s="27" t="n">
        <f aca="false">J88+J86</f>
        <v>1075900</v>
      </c>
      <c r="K85" s="27" t="n">
        <f aca="false">K88+K86</f>
        <v>-215700</v>
      </c>
      <c r="L85" s="27" t="n">
        <f aca="false">L88+L86</f>
        <v>0</v>
      </c>
      <c r="M85" s="27" t="n">
        <f aca="false">M88+M86</f>
        <v>0</v>
      </c>
      <c r="N85" s="27" t="n">
        <f aca="false">N88+N86</f>
        <v>0</v>
      </c>
      <c r="O85" s="27" t="n">
        <f aca="false">O88+O86</f>
        <v>0</v>
      </c>
      <c r="P85" s="27" t="n">
        <f aca="false">P88+P86</f>
        <v>0</v>
      </c>
      <c r="Q85" s="27" t="n">
        <f aca="false">Q88+Q86</f>
        <v>0</v>
      </c>
      <c r="R85" s="27" t="n">
        <f aca="false">R88+R86</f>
        <v>0</v>
      </c>
      <c r="S85" s="27" t="n">
        <f aca="false">S88+S86</f>
        <v>0</v>
      </c>
      <c r="T85" s="27" t="n">
        <f aca="false">T88+T86</f>
        <v>0</v>
      </c>
      <c r="U85" s="27" t="n">
        <f aca="false">U88+U86</f>
        <v>0</v>
      </c>
      <c r="V85" s="27" t="n">
        <f aca="false">V88</f>
        <v>0</v>
      </c>
      <c r="W85" s="27" t="n">
        <f aca="false">SUM(X85:AI85)</f>
        <v>869300</v>
      </c>
      <c r="X85" s="27" t="n">
        <f aca="false">X88+X86</f>
        <v>869300</v>
      </c>
      <c r="Y85" s="27" t="n">
        <f aca="false">Y88+Y86</f>
        <v>0</v>
      </c>
      <c r="Z85" s="27" t="n">
        <f aca="false">Z88+Z86</f>
        <v>0</v>
      </c>
      <c r="AA85" s="27" t="n">
        <f aca="false">AA88+AA86</f>
        <v>0</v>
      </c>
      <c r="AB85" s="27" t="n">
        <f aca="false">AB88+AB86</f>
        <v>0</v>
      </c>
      <c r="AC85" s="27" t="n">
        <f aca="false">AC88+AC86</f>
        <v>0</v>
      </c>
      <c r="AD85" s="27" t="n">
        <f aca="false">AD88+AD86</f>
        <v>0</v>
      </c>
      <c r="AE85" s="27" t="n">
        <f aca="false">AE88+AE86</f>
        <v>0</v>
      </c>
      <c r="AF85" s="27" t="n">
        <f aca="false">AF88+AF86</f>
        <v>0</v>
      </c>
      <c r="AG85" s="27" t="n">
        <f aca="false">AG88+AG86</f>
        <v>0</v>
      </c>
      <c r="AH85" s="27" t="n">
        <f aca="false">AH88+AH86</f>
        <v>0</v>
      </c>
      <c r="AI85" s="27" t="n">
        <f aca="false">AI88+AI86</f>
        <v>0</v>
      </c>
    </row>
    <row r="86" customFormat="false" ht="17.6" hidden="true" customHeight="false" outlineLevel="0" collapsed="false">
      <c r="B86" s="100"/>
      <c r="C86" s="28" t="s">
        <v>300</v>
      </c>
      <c r="D86" s="124" t="s">
        <v>335</v>
      </c>
      <c r="E86" s="26" t="s">
        <v>18</v>
      </c>
      <c r="F86" s="26" t="s">
        <v>34</v>
      </c>
      <c r="G86" s="75" t="n">
        <v>9900010830</v>
      </c>
      <c r="H86" s="26"/>
      <c r="I86" s="27" t="n">
        <f aca="false">SUM(J86:V86)</f>
        <v>0</v>
      </c>
      <c r="J86" s="27" t="n">
        <f aca="false">J87</f>
        <v>179300</v>
      </c>
      <c r="K86" s="27" t="n">
        <f aca="false">K87</f>
        <v>-179300</v>
      </c>
      <c r="L86" s="27" t="n">
        <f aca="false">L87</f>
        <v>0</v>
      </c>
      <c r="M86" s="27" t="n">
        <f aca="false">M87</f>
        <v>0</v>
      </c>
      <c r="N86" s="27" t="n">
        <f aca="false">N87</f>
        <v>0</v>
      </c>
      <c r="O86" s="27" t="n">
        <f aca="false">O87</f>
        <v>0</v>
      </c>
      <c r="P86" s="27" t="n">
        <f aca="false">P87</f>
        <v>0</v>
      </c>
      <c r="Q86" s="27" t="n">
        <f aca="false">Q87</f>
        <v>0</v>
      </c>
      <c r="R86" s="27" t="n">
        <f aca="false">R87</f>
        <v>0</v>
      </c>
      <c r="S86" s="27" t="n">
        <f aca="false">S87</f>
        <v>0</v>
      </c>
      <c r="T86" s="27" t="n">
        <f aca="false">T87</f>
        <v>0</v>
      </c>
      <c r="U86" s="27" t="n">
        <f aca="false">U87</f>
        <v>0</v>
      </c>
      <c r="V86" s="27"/>
      <c r="W86" s="27" t="n">
        <f aca="false">SUM(X86:AI86)</f>
        <v>0</v>
      </c>
      <c r="X86" s="27" t="n">
        <f aca="false">X87</f>
        <v>0</v>
      </c>
      <c r="Y86" s="27" t="n">
        <f aca="false">Y87</f>
        <v>0</v>
      </c>
      <c r="Z86" s="27" t="n">
        <f aca="false">Z87</f>
        <v>0</v>
      </c>
      <c r="AA86" s="27" t="n">
        <f aca="false">AA87</f>
        <v>0</v>
      </c>
      <c r="AB86" s="27" t="n">
        <f aca="false">AB87</f>
        <v>0</v>
      </c>
      <c r="AC86" s="27" t="n">
        <f aca="false">AC87</f>
        <v>0</v>
      </c>
      <c r="AD86" s="27" t="n">
        <f aca="false">AD87</f>
        <v>0</v>
      </c>
      <c r="AE86" s="27" t="n">
        <f aca="false">AE87</f>
        <v>0</v>
      </c>
      <c r="AF86" s="27" t="n">
        <f aca="false">AF87</f>
        <v>0</v>
      </c>
      <c r="AG86" s="27" t="n">
        <f aca="false">AG87</f>
        <v>0</v>
      </c>
      <c r="AH86" s="27" t="n">
        <f aca="false">AH87</f>
        <v>0</v>
      </c>
      <c r="AI86" s="27" t="n">
        <f aca="false">AI87</f>
        <v>0</v>
      </c>
    </row>
    <row r="87" customFormat="false" ht="33.6" hidden="true" customHeight="false" outlineLevel="0" collapsed="false">
      <c r="B87" s="100"/>
      <c r="C87" s="28" t="s">
        <v>109</v>
      </c>
      <c r="D87" s="124" t="s">
        <v>335</v>
      </c>
      <c r="E87" s="26" t="s">
        <v>18</v>
      </c>
      <c r="F87" s="26" t="s">
        <v>34</v>
      </c>
      <c r="G87" s="75" t="n">
        <v>9900010830</v>
      </c>
      <c r="H87" s="26" t="s">
        <v>110</v>
      </c>
      <c r="I87" s="27" t="n">
        <f aca="false">SUM(J87:V87)</f>
        <v>0</v>
      </c>
      <c r="J87" s="27" t="n">
        <v>179300</v>
      </c>
      <c r="K87" s="27" t="n">
        <v>-179300</v>
      </c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 t="n">
        <f aca="false">SUM(X87:AI87)</f>
        <v>0</v>
      </c>
      <c r="X87" s="27" t="n">
        <v>0</v>
      </c>
      <c r="Y87" s="27" t="n">
        <v>0</v>
      </c>
      <c r="Z87" s="27" t="n">
        <v>0</v>
      </c>
      <c r="AA87" s="27" t="n">
        <v>0</v>
      </c>
      <c r="AB87" s="27" t="n">
        <v>0</v>
      </c>
      <c r="AC87" s="27" t="n">
        <v>0</v>
      </c>
      <c r="AD87" s="27" t="n">
        <v>0</v>
      </c>
      <c r="AE87" s="27" t="n">
        <v>0</v>
      </c>
      <c r="AF87" s="27" t="n">
        <v>0</v>
      </c>
      <c r="AG87" s="27" t="n">
        <v>0</v>
      </c>
      <c r="AH87" s="27" t="n">
        <v>0</v>
      </c>
      <c r="AI87" s="27" t="n">
        <v>0</v>
      </c>
    </row>
    <row r="88" customFormat="false" ht="17.6" hidden="false" customHeight="false" outlineLevel="0" collapsed="false">
      <c r="B88" s="100"/>
      <c r="C88" s="28" t="s">
        <v>301</v>
      </c>
      <c r="D88" s="124" t="s">
        <v>335</v>
      </c>
      <c r="E88" s="26" t="s">
        <v>18</v>
      </c>
      <c r="F88" s="26" t="s">
        <v>34</v>
      </c>
      <c r="G88" s="75" t="n">
        <v>9900010910</v>
      </c>
      <c r="H88" s="26"/>
      <c r="I88" s="27" t="n">
        <f aca="false">SUM(J88:V88)</f>
        <v>860200</v>
      </c>
      <c r="J88" s="27" t="n">
        <f aca="false">J89</f>
        <v>896600</v>
      </c>
      <c r="K88" s="27" t="n">
        <f aca="false">K89</f>
        <v>-36400</v>
      </c>
      <c r="L88" s="27" t="n">
        <f aca="false">L89</f>
        <v>0</v>
      </c>
      <c r="M88" s="27" t="n">
        <f aca="false">M89</f>
        <v>0</v>
      </c>
      <c r="N88" s="27" t="n">
        <f aca="false">N89</f>
        <v>0</v>
      </c>
      <c r="O88" s="27" t="n">
        <f aca="false">O89</f>
        <v>0</v>
      </c>
      <c r="P88" s="27" t="n">
        <f aca="false">P89</f>
        <v>0</v>
      </c>
      <c r="Q88" s="27" t="n">
        <f aca="false">Q89</f>
        <v>0</v>
      </c>
      <c r="R88" s="27" t="n">
        <f aca="false">R89</f>
        <v>0</v>
      </c>
      <c r="S88" s="27" t="n">
        <f aca="false">S89</f>
        <v>0</v>
      </c>
      <c r="T88" s="27" t="n">
        <f aca="false">T89</f>
        <v>0</v>
      </c>
      <c r="U88" s="27" t="n">
        <f aca="false">U89</f>
        <v>0</v>
      </c>
      <c r="V88" s="27" t="n">
        <f aca="false">V89</f>
        <v>0</v>
      </c>
      <c r="W88" s="27" t="n">
        <f aca="false">SUM(X88:AI88)</f>
        <v>869300</v>
      </c>
      <c r="X88" s="27" t="n">
        <f aca="false">X89</f>
        <v>869300</v>
      </c>
      <c r="Y88" s="27" t="n">
        <f aca="false">Y89</f>
        <v>0</v>
      </c>
      <c r="Z88" s="27" t="n">
        <f aca="false">Z89</f>
        <v>0</v>
      </c>
      <c r="AA88" s="27" t="n">
        <f aca="false">AA89</f>
        <v>0</v>
      </c>
      <c r="AB88" s="27" t="n">
        <f aca="false">AB89</f>
        <v>0</v>
      </c>
      <c r="AC88" s="27" t="n">
        <f aca="false">AC89</f>
        <v>0</v>
      </c>
      <c r="AD88" s="27" t="n">
        <f aca="false">AD89</f>
        <v>0</v>
      </c>
      <c r="AE88" s="27" t="n">
        <f aca="false">AE89</f>
        <v>0</v>
      </c>
      <c r="AF88" s="27" t="n">
        <f aca="false">AF89</f>
        <v>0</v>
      </c>
      <c r="AG88" s="27" t="n">
        <f aca="false">AG89</f>
        <v>0</v>
      </c>
      <c r="AH88" s="27" t="n">
        <f aca="false">AH89</f>
        <v>0</v>
      </c>
      <c r="AI88" s="27" t="n">
        <f aca="false">AI89</f>
        <v>0</v>
      </c>
    </row>
    <row r="89" customFormat="false" ht="17.6" hidden="false" customHeight="false" outlineLevel="0" collapsed="false">
      <c r="B89" s="100"/>
      <c r="C89" s="28" t="s">
        <v>113</v>
      </c>
      <c r="D89" s="124" t="s">
        <v>335</v>
      </c>
      <c r="E89" s="26" t="s">
        <v>18</v>
      </c>
      <c r="F89" s="26" t="s">
        <v>34</v>
      </c>
      <c r="G89" s="75" t="n">
        <v>9900010910</v>
      </c>
      <c r="H89" s="26" t="s">
        <v>114</v>
      </c>
      <c r="I89" s="27" t="n">
        <f aca="false">SUM(J89:V89)</f>
        <v>860200</v>
      </c>
      <c r="J89" s="27" t="n">
        <v>896600</v>
      </c>
      <c r="K89" s="27" t="n">
        <v>-36400</v>
      </c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 t="n">
        <v>0</v>
      </c>
      <c r="W89" s="27" t="n">
        <f aca="false">SUM(X89:AI89)</f>
        <v>869300</v>
      </c>
      <c r="X89" s="27" t="n">
        <v>869300</v>
      </c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 t="n">
        <v>0</v>
      </c>
    </row>
    <row r="90" customFormat="false" ht="17.6" hidden="false" customHeight="false" outlineLevel="0" collapsed="false">
      <c r="B90" s="100"/>
      <c r="C90" s="28" t="s">
        <v>37</v>
      </c>
      <c r="D90" s="124" t="s">
        <v>335</v>
      </c>
      <c r="E90" s="26" t="s">
        <v>22</v>
      </c>
      <c r="F90" s="26" t="s">
        <v>89</v>
      </c>
      <c r="G90" s="75"/>
      <c r="H90" s="26"/>
      <c r="I90" s="27" t="n">
        <f aca="false">SUM(J90:V90)</f>
        <v>36706200</v>
      </c>
      <c r="J90" s="27" t="n">
        <f aca="false">J91+J126+J115</f>
        <v>20121300</v>
      </c>
      <c r="K90" s="27" t="n">
        <f aca="false">K91+K126+K115</f>
        <v>16584900</v>
      </c>
      <c r="L90" s="27" t="n">
        <f aca="false">L91+L126+L115</f>
        <v>0</v>
      </c>
      <c r="M90" s="27" t="n">
        <f aca="false">M91+M126+M115</f>
        <v>0</v>
      </c>
      <c r="N90" s="27" t="n">
        <f aca="false">N91+N126+N115</f>
        <v>0</v>
      </c>
      <c r="O90" s="27" t="n">
        <f aca="false">O91+O126+O115</f>
        <v>0</v>
      </c>
      <c r="P90" s="27" t="n">
        <f aca="false">P91+P126+P115</f>
        <v>0</v>
      </c>
      <c r="Q90" s="27" t="n">
        <f aca="false">Q91+Q126+Q115</f>
        <v>0</v>
      </c>
      <c r="R90" s="27" t="n">
        <f aca="false">R91+R126+R115</f>
        <v>0</v>
      </c>
      <c r="S90" s="27" t="n">
        <f aca="false">S91+S126+S115</f>
        <v>0</v>
      </c>
      <c r="T90" s="27" t="n">
        <f aca="false">T91+T126+T115</f>
        <v>0</v>
      </c>
      <c r="U90" s="27" t="n">
        <f aca="false">U91+U126+U115</f>
        <v>0</v>
      </c>
      <c r="V90" s="27" t="n">
        <f aca="false">V91+V126+V115</f>
        <v>0</v>
      </c>
      <c r="W90" s="27" t="n">
        <f aca="false">SUM(X90:AI90)</f>
        <v>32248000</v>
      </c>
      <c r="X90" s="27" t="n">
        <f aca="false">X91+X126+X115</f>
        <v>32248000</v>
      </c>
      <c r="Y90" s="27" t="n">
        <f aca="false">Y91+Y126+Y115</f>
        <v>0</v>
      </c>
      <c r="Z90" s="27" t="n">
        <f aca="false">Z91+Z126+Z115</f>
        <v>0</v>
      </c>
      <c r="AA90" s="27" t="n">
        <f aca="false">AA91+AA126+AA115</f>
        <v>0</v>
      </c>
      <c r="AB90" s="27" t="n">
        <f aca="false">AB91+AB126+AB115</f>
        <v>0</v>
      </c>
      <c r="AC90" s="27" t="n">
        <f aca="false">AC91+AC126+AC115</f>
        <v>0</v>
      </c>
      <c r="AD90" s="27" t="n">
        <f aca="false">AD91+AD126+AD115</f>
        <v>0</v>
      </c>
      <c r="AE90" s="27" t="n">
        <f aca="false">AE91+AE126+AE115</f>
        <v>0</v>
      </c>
      <c r="AF90" s="27" t="n">
        <f aca="false">AF91+AF126+AF115</f>
        <v>0</v>
      </c>
      <c r="AG90" s="27" t="n">
        <f aca="false">AG91+AG126+AG115</f>
        <v>0</v>
      </c>
      <c r="AH90" s="27" t="n">
        <f aca="false">AH91+AH126+AH115</f>
        <v>0</v>
      </c>
      <c r="AI90" s="27" t="n">
        <f aca="false">AI91+AI126+AI115</f>
        <v>0</v>
      </c>
    </row>
    <row r="91" customFormat="false" ht="17.6" hidden="false" customHeight="false" outlineLevel="0" collapsed="false">
      <c r="B91" s="100"/>
      <c r="C91" s="28" t="s">
        <v>38</v>
      </c>
      <c r="D91" s="124" t="s">
        <v>335</v>
      </c>
      <c r="E91" s="26" t="s">
        <v>22</v>
      </c>
      <c r="F91" s="26" t="s">
        <v>39</v>
      </c>
      <c r="G91" s="75"/>
      <c r="H91" s="26"/>
      <c r="I91" s="27" t="n">
        <f aca="false">SUM(J91:V91)</f>
        <v>31973200</v>
      </c>
      <c r="J91" s="27" t="n">
        <f aca="false">J98+J92+J105</f>
        <v>10982900</v>
      </c>
      <c r="K91" s="27" t="n">
        <f aca="false">K98+K92+K105</f>
        <v>20990300</v>
      </c>
      <c r="L91" s="27" t="n">
        <f aca="false">L98+L92+L105</f>
        <v>0</v>
      </c>
      <c r="M91" s="27" t="n">
        <f aca="false">M98+M92+M105</f>
        <v>0</v>
      </c>
      <c r="N91" s="27" t="n">
        <f aca="false">N98+N92+N105</f>
        <v>0</v>
      </c>
      <c r="O91" s="27" t="n">
        <f aca="false">O98+O92+O105</f>
        <v>0</v>
      </c>
      <c r="P91" s="27" t="n">
        <f aca="false">P98+P92+P105</f>
        <v>0</v>
      </c>
      <c r="Q91" s="27" t="n">
        <f aca="false">Q98+Q92+Q105</f>
        <v>0</v>
      </c>
      <c r="R91" s="27" t="n">
        <f aca="false">R98+R92+R105</f>
        <v>0</v>
      </c>
      <c r="S91" s="27" t="n">
        <f aca="false">S98+S92+S105</f>
        <v>0</v>
      </c>
      <c r="T91" s="27" t="n">
        <f aca="false">T98+T92+T105</f>
        <v>0</v>
      </c>
      <c r="U91" s="27" t="n">
        <f aca="false">U98+U92+U105</f>
        <v>0</v>
      </c>
      <c r="V91" s="27" t="n">
        <f aca="false">V98+V92+V105</f>
        <v>0</v>
      </c>
      <c r="W91" s="27" t="n">
        <f aca="false">SUM(X91:AI91)</f>
        <v>32185000</v>
      </c>
      <c r="X91" s="27" t="n">
        <f aca="false">X98+X92+X105</f>
        <v>32185000</v>
      </c>
      <c r="Y91" s="27" t="n">
        <f aca="false">Y98+Y92+Y105</f>
        <v>0</v>
      </c>
      <c r="Z91" s="27" t="n">
        <f aca="false">Z98+Z92+Z105</f>
        <v>0</v>
      </c>
      <c r="AA91" s="27" t="n">
        <f aca="false">AA98+AA92+AA105</f>
        <v>0</v>
      </c>
      <c r="AB91" s="27" t="n">
        <f aca="false">AB98+AB92+AB105</f>
        <v>0</v>
      </c>
      <c r="AC91" s="27" t="n">
        <f aca="false">AC98+AC92+AC105</f>
        <v>0</v>
      </c>
      <c r="AD91" s="27" t="n">
        <f aca="false">AD98+AD92+AD105</f>
        <v>0</v>
      </c>
      <c r="AE91" s="27" t="n">
        <f aca="false">AE98+AE92+AE105</f>
        <v>0</v>
      </c>
      <c r="AF91" s="27" t="n">
        <f aca="false">AF98+AF92+AF105</f>
        <v>0</v>
      </c>
      <c r="AG91" s="27" t="n">
        <f aca="false">AG98+AG92+AG105</f>
        <v>0</v>
      </c>
      <c r="AH91" s="27" t="n">
        <f aca="false">AH98+AH92+AH105</f>
        <v>0</v>
      </c>
      <c r="AI91" s="27" t="n">
        <f aca="false">AI98+AI92+AI105</f>
        <v>0</v>
      </c>
    </row>
    <row r="92" customFormat="false" ht="33.6" hidden="true" customHeight="false" outlineLevel="0" collapsed="false">
      <c r="B92" s="100"/>
      <c r="C92" s="28" t="s">
        <v>103</v>
      </c>
      <c r="D92" s="124" t="s">
        <v>335</v>
      </c>
      <c r="E92" s="26" t="s">
        <v>22</v>
      </c>
      <c r="F92" s="26" t="s">
        <v>39</v>
      </c>
      <c r="G92" s="75" t="n">
        <v>5000000000</v>
      </c>
      <c r="H92" s="26"/>
      <c r="I92" s="27" t="n">
        <f aca="false">SUM(J92:V92)</f>
        <v>0</v>
      </c>
      <c r="J92" s="27" t="n">
        <f aca="false">J93</f>
        <v>0</v>
      </c>
      <c r="K92" s="27" t="n">
        <f aca="false">K93</f>
        <v>0</v>
      </c>
      <c r="L92" s="27" t="n">
        <f aca="false">L93</f>
        <v>0</v>
      </c>
      <c r="M92" s="27" t="n">
        <f aca="false">M93</f>
        <v>0</v>
      </c>
      <c r="N92" s="27" t="n">
        <f aca="false">N93</f>
        <v>0</v>
      </c>
      <c r="O92" s="27" t="n">
        <f aca="false">O93</f>
        <v>0</v>
      </c>
      <c r="P92" s="27" t="n">
        <f aca="false">P93</f>
        <v>0</v>
      </c>
      <c r="Q92" s="27" t="n">
        <f aca="false">Q93</f>
        <v>0</v>
      </c>
      <c r="R92" s="27" t="n">
        <f aca="false">R93</f>
        <v>0</v>
      </c>
      <c r="S92" s="27" t="n">
        <f aca="false">S93</f>
        <v>0</v>
      </c>
      <c r="T92" s="27" t="n">
        <f aca="false">T93</f>
        <v>0</v>
      </c>
      <c r="U92" s="27" t="n">
        <f aca="false">U93</f>
        <v>0</v>
      </c>
      <c r="V92" s="27" t="n">
        <f aca="false">V93</f>
        <v>0</v>
      </c>
      <c r="W92" s="27" t="n">
        <f aca="false">SUM(X92:AI92)</f>
        <v>0</v>
      </c>
      <c r="X92" s="27" t="n">
        <f aca="false">X93</f>
        <v>0</v>
      </c>
      <c r="Y92" s="27" t="n">
        <f aca="false">Y93</f>
        <v>0</v>
      </c>
      <c r="Z92" s="27" t="n">
        <f aca="false">Z93</f>
        <v>0</v>
      </c>
      <c r="AA92" s="27" t="n">
        <f aca="false">AA93</f>
        <v>0</v>
      </c>
      <c r="AB92" s="27" t="n">
        <f aca="false">AB93</f>
        <v>0</v>
      </c>
      <c r="AC92" s="27" t="n">
        <f aca="false">AC93</f>
        <v>0</v>
      </c>
      <c r="AD92" s="27" t="n">
        <f aca="false">AD93</f>
        <v>0</v>
      </c>
      <c r="AE92" s="27" t="n">
        <f aca="false">AE93</f>
        <v>0</v>
      </c>
      <c r="AF92" s="27" t="n">
        <f aca="false">AF93</f>
        <v>0</v>
      </c>
      <c r="AG92" s="27" t="n">
        <f aca="false">AG93</f>
        <v>0</v>
      </c>
      <c r="AH92" s="27" t="n">
        <f aca="false">AH93</f>
        <v>0</v>
      </c>
      <c r="AI92" s="27" t="n">
        <f aca="false">AI93</f>
        <v>0</v>
      </c>
    </row>
    <row r="93" customFormat="false" ht="33.6" hidden="true" customHeight="false" outlineLevel="0" collapsed="false">
      <c r="B93" s="100"/>
      <c r="C93" s="28" t="s">
        <v>104</v>
      </c>
      <c r="D93" s="124" t="s">
        <v>335</v>
      </c>
      <c r="E93" s="26" t="s">
        <v>22</v>
      </c>
      <c r="F93" s="26" t="s">
        <v>39</v>
      </c>
      <c r="G93" s="75" t="n">
        <v>5010000000</v>
      </c>
      <c r="H93" s="26"/>
      <c r="I93" s="27" t="n">
        <f aca="false">SUM(J93:V93)</f>
        <v>0</v>
      </c>
      <c r="J93" s="27" t="n">
        <f aca="false">J94+J96</f>
        <v>0</v>
      </c>
      <c r="K93" s="27" t="n">
        <f aca="false">K94+K96</f>
        <v>0</v>
      </c>
      <c r="L93" s="27" t="n">
        <f aca="false">L94+L96</f>
        <v>0</v>
      </c>
      <c r="M93" s="27" t="n">
        <f aca="false">M94+M96</f>
        <v>0</v>
      </c>
      <c r="N93" s="27" t="n">
        <f aca="false">N94+N96</f>
        <v>0</v>
      </c>
      <c r="O93" s="27" t="n">
        <f aca="false">O94+O96</f>
        <v>0</v>
      </c>
      <c r="P93" s="27" t="n">
        <f aca="false">P94+P96</f>
        <v>0</v>
      </c>
      <c r="Q93" s="27" t="n">
        <f aca="false">Q94+Q96</f>
        <v>0</v>
      </c>
      <c r="R93" s="27" t="n">
        <f aca="false">R94+R96</f>
        <v>0</v>
      </c>
      <c r="S93" s="27" t="n">
        <f aca="false">S94+S96</f>
        <v>0</v>
      </c>
      <c r="T93" s="27" t="n">
        <f aca="false">T94+T96</f>
        <v>0</v>
      </c>
      <c r="U93" s="27" t="n">
        <f aca="false">U94+U96</f>
        <v>0</v>
      </c>
      <c r="V93" s="27" t="n">
        <f aca="false">V94+V96</f>
        <v>0</v>
      </c>
      <c r="W93" s="27" t="n">
        <f aca="false">SUM(X93:AI93)</f>
        <v>0</v>
      </c>
      <c r="X93" s="27" t="n">
        <f aca="false">X94+X96</f>
        <v>0</v>
      </c>
      <c r="Y93" s="27" t="n">
        <f aca="false">Y94+Y96</f>
        <v>0</v>
      </c>
      <c r="Z93" s="27" t="n">
        <f aca="false">Z94+Z96</f>
        <v>0</v>
      </c>
      <c r="AA93" s="27" t="n">
        <f aca="false">AA94+AA96</f>
        <v>0</v>
      </c>
      <c r="AB93" s="27" t="n">
        <f aca="false">AB94+AB96</f>
        <v>0</v>
      </c>
      <c r="AC93" s="27" t="n">
        <f aca="false">AC94+AC96</f>
        <v>0</v>
      </c>
      <c r="AD93" s="27" t="n">
        <f aca="false">AD94+AD96</f>
        <v>0</v>
      </c>
      <c r="AE93" s="27" t="n">
        <f aca="false">AE94+AE96</f>
        <v>0</v>
      </c>
      <c r="AF93" s="27" t="n">
        <f aca="false">AF94+AF96</f>
        <v>0</v>
      </c>
      <c r="AG93" s="27" t="n">
        <f aca="false">AG94+AG96</f>
        <v>0</v>
      </c>
      <c r="AH93" s="27" t="n">
        <f aca="false">AH94+AH96</f>
        <v>0</v>
      </c>
      <c r="AI93" s="27" t="n">
        <f aca="false">AI94+AI96</f>
        <v>0</v>
      </c>
    </row>
    <row r="94" customFormat="false" ht="65.6" hidden="true" customHeight="false" outlineLevel="0" collapsed="false">
      <c r="B94" s="100"/>
      <c r="C94" s="130" t="s">
        <v>108</v>
      </c>
      <c r="D94" s="124" t="s">
        <v>335</v>
      </c>
      <c r="E94" s="26" t="s">
        <v>22</v>
      </c>
      <c r="F94" s="26" t="s">
        <v>39</v>
      </c>
      <c r="G94" s="75" t="n">
        <v>5010060070</v>
      </c>
      <c r="H94" s="26"/>
      <c r="I94" s="27" t="n">
        <f aca="false">SUM(J94:V94)</f>
        <v>0</v>
      </c>
      <c r="J94" s="27" t="n">
        <f aca="false">J95</f>
        <v>0</v>
      </c>
      <c r="K94" s="27" t="n">
        <f aca="false">K95</f>
        <v>0</v>
      </c>
      <c r="L94" s="27" t="n">
        <f aca="false">L95</f>
        <v>0</v>
      </c>
      <c r="M94" s="27" t="n">
        <f aca="false">M95</f>
        <v>0</v>
      </c>
      <c r="N94" s="27" t="n">
        <f aca="false">N95</f>
        <v>0</v>
      </c>
      <c r="O94" s="27" t="n">
        <f aca="false">O95</f>
        <v>0</v>
      </c>
      <c r="P94" s="27" t="n">
        <f aca="false">P95</f>
        <v>0</v>
      </c>
      <c r="Q94" s="27" t="n">
        <f aca="false">Q95</f>
        <v>0</v>
      </c>
      <c r="R94" s="27" t="n">
        <f aca="false">R95</f>
        <v>0</v>
      </c>
      <c r="S94" s="27" t="n">
        <f aca="false">S95</f>
        <v>0</v>
      </c>
      <c r="T94" s="27" t="n">
        <f aca="false">T95</f>
        <v>0</v>
      </c>
      <c r="U94" s="27" t="n">
        <f aca="false">U95</f>
        <v>0</v>
      </c>
      <c r="V94" s="27" t="n">
        <f aca="false">V95</f>
        <v>0</v>
      </c>
      <c r="W94" s="27" t="n">
        <f aca="false">SUM(X94:AI94)</f>
        <v>0</v>
      </c>
      <c r="X94" s="27" t="n">
        <f aca="false">X95</f>
        <v>0</v>
      </c>
      <c r="Y94" s="27" t="n">
        <f aca="false">Y95</f>
        <v>0</v>
      </c>
      <c r="Z94" s="27" t="n">
        <f aca="false">Z95</f>
        <v>0</v>
      </c>
      <c r="AA94" s="27" t="n">
        <f aca="false">AA95</f>
        <v>0</v>
      </c>
      <c r="AB94" s="27" t="n">
        <f aca="false">AB95</f>
        <v>0</v>
      </c>
      <c r="AC94" s="27" t="n">
        <f aca="false">AC95</f>
        <v>0</v>
      </c>
      <c r="AD94" s="27" t="n">
        <f aca="false">AD95</f>
        <v>0</v>
      </c>
      <c r="AE94" s="27" t="n">
        <f aca="false">AE95</f>
        <v>0</v>
      </c>
      <c r="AF94" s="27" t="n">
        <f aca="false">AF95</f>
        <v>0</v>
      </c>
      <c r="AG94" s="27" t="n">
        <f aca="false">AG95</f>
        <v>0</v>
      </c>
      <c r="AH94" s="27" t="n">
        <f aca="false">AH95</f>
        <v>0</v>
      </c>
      <c r="AI94" s="27" t="n">
        <f aca="false">AI95</f>
        <v>0</v>
      </c>
    </row>
    <row r="95" customFormat="false" ht="33.6" hidden="true" customHeight="false" outlineLevel="0" collapsed="false">
      <c r="B95" s="100"/>
      <c r="C95" s="28" t="s">
        <v>109</v>
      </c>
      <c r="D95" s="124" t="s">
        <v>335</v>
      </c>
      <c r="E95" s="26" t="s">
        <v>22</v>
      </c>
      <c r="F95" s="26" t="s">
        <v>39</v>
      </c>
      <c r="G95" s="75" t="n">
        <v>5010060070</v>
      </c>
      <c r="H95" s="26" t="s">
        <v>110</v>
      </c>
      <c r="I95" s="27" t="n">
        <f aca="false">SUM(J95:V95)</f>
        <v>0</v>
      </c>
      <c r="J95" s="27" t="n">
        <v>0</v>
      </c>
      <c r="K95" s="27" t="n">
        <v>0</v>
      </c>
      <c r="L95" s="27" t="n">
        <v>0</v>
      </c>
      <c r="M95" s="27" t="n">
        <v>0</v>
      </c>
      <c r="N95" s="27" t="n">
        <v>0</v>
      </c>
      <c r="O95" s="27" t="n">
        <v>0</v>
      </c>
      <c r="P95" s="27" t="n">
        <v>0</v>
      </c>
      <c r="Q95" s="27" t="n">
        <v>0</v>
      </c>
      <c r="R95" s="27" t="n">
        <v>0</v>
      </c>
      <c r="S95" s="27" t="n">
        <v>0</v>
      </c>
      <c r="T95" s="27" t="n">
        <v>0</v>
      </c>
      <c r="U95" s="27" t="n">
        <v>0</v>
      </c>
      <c r="V95" s="27"/>
      <c r="W95" s="27" t="n">
        <f aca="false">SUM(X95:AI95)</f>
        <v>0</v>
      </c>
      <c r="X95" s="27" t="n">
        <v>0</v>
      </c>
      <c r="Y95" s="27" t="n">
        <v>0</v>
      </c>
      <c r="Z95" s="27" t="n">
        <v>0</v>
      </c>
      <c r="AA95" s="27" t="n">
        <v>0</v>
      </c>
      <c r="AB95" s="27" t="n">
        <v>0</v>
      </c>
      <c r="AC95" s="27" t="n">
        <v>0</v>
      </c>
      <c r="AD95" s="27" t="n">
        <v>0</v>
      </c>
      <c r="AE95" s="27" t="n">
        <v>0</v>
      </c>
      <c r="AF95" s="27" t="n">
        <v>0</v>
      </c>
      <c r="AG95" s="27" t="n">
        <v>0</v>
      </c>
      <c r="AH95" s="27" t="n">
        <v>0</v>
      </c>
      <c r="AI95" s="27" t="n">
        <v>0</v>
      </c>
    </row>
    <row r="96" customFormat="false" ht="113.6" hidden="true" customHeight="false" outlineLevel="0" collapsed="false">
      <c r="B96" s="100"/>
      <c r="C96" s="28" t="s">
        <v>111</v>
      </c>
      <c r="D96" s="124" t="s">
        <v>335</v>
      </c>
      <c r="E96" s="26" t="s">
        <v>22</v>
      </c>
      <c r="F96" s="26" t="s">
        <v>39</v>
      </c>
      <c r="G96" s="75" t="n">
        <v>5010062600</v>
      </c>
      <c r="H96" s="26"/>
      <c r="I96" s="27" t="n">
        <f aca="false">SUM(J96:V96)</f>
        <v>0</v>
      </c>
      <c r="J96" s="27" t="n">
        <f aca="false">J97</f>
        <v>0</v>
      </c>
      <c r="K96" s="27" t="n">
        <f aca="false">K97</f>
        <v>0</v>
      </c>
      <c r="L96" s="27" t="n">
        <f aca="false">L97</f>
        <v>0</v>
      </c>
      <c r="M96" s="27" t="n">
        <f aca="false">M97</f>
        <v>0</v>
      </c>
      <c r="N96" s="27" t="n">
        <f aca="false">N97</f>
        <v>0</v>
      </c>
      <c r="O96" s="27" t="n">
        <f aca="false">O97</f>
        <v>0</v>
      </c>
      <c r="P96" s="27" t="n">
        <f aca="false">P97</f>
        <v>0</v>
      </c>
      <c r="Q96" s="27" t="n">
        <f aca="false">Q97</f>
        <v>0</v>
      </c>
      <c r="R96" s="27" t="n">
        <f aca="false">R97</f>
        <v>0</v>
      </c>
      <c r="S96" s="27" t="n">
        <f aca="false">S97</f>
        <v>0</v>
      </c>
      <c r="T96" s="27" t="n">
        <f aca="false">T97</f>
        <v>0</v>
      </c>
      <c r="U96" s="27" t="n">
        <f aca="false">U97</f>
        <v>0</v>
      </c>
      <c r="V96" s="27" t="n">
        <f aca="false">V97</f>
        <v>0</v>
      </c>
      <c r="W96" s="27" t="n">
        <f aca="false">SUM(X96:AI96)</f>
        <v>0</v>
      </c>
      <c r="X96" s="27" t="n">
        <f aca="false">X97</f>
        <v>0</v>
      </c>
      <c r="Y96" s="27" t="n">
        <f aca="false">Y97</f>
        <v>0</v>
      </c>
      <c r="Z96" s="27" t="n">
        <f aca="false">Z97</f>
        <v>0</v>
      </c>
      <c r="AA96" s="27" t="n">
        <f aca="false">AA97</f>
        <v>0</v>
      </c>
      <c r="AB96" s="27" t="n">
        <f aca="false">AB97</f>
        <v>0</v>
      </c>
      <c r="AC96" s="27" t="n">
        <f aca="false">AC97</f>
        <v>0</v>
      </c>
      <c r="AD96" s="27" t="n">
        <f aca="false">AD97</f>
        <v>0</v>
      </c>
      <c r="AE96" s="27" t="n">
        <f aca="false">AE97</f>
        <v>0</v>
      </c>
      <c r="AF96" s="27" t="n">
        <f aca="false">AF97</f>
        <v>0</v>
      </c>
      <c r="AG96" s="27" t="n">
        <f aca="false">AG97</f>
        <v>0</v>
      </c>
      <c r="AH96" s="27" t="n">
        <f aca="false">AH97</f>
        <v>0</v>
      </c>
      <c r="AI96" s="27" t="n">
        <f aca="false">AI97</f>
        <v>0</v>
      </c>
    </row>
    <row r="97" customFormat="false" ht="33.6" hidden="true" customHeight="false" outlineLevel="0" collapsed="false">
      <c r="B97" s="100"/>
      <c r="C97" s="28" t="s">
        <v>109</v>
      </c>
      <c r="D97" s="124" t="s">
        <v>335</v>
      </c>
      <c r="E97" s="26" t="s">
        <v>22</v>
      </c>
      <c r="F97" s="26" t="s">
        <v>39</v>
      </c>
      <c r="G97" s="75" t="n">
        <v>5010062600</v>
      </c>
      <c r="H97" s="26" t="s">
        <v>110</v>
      </c>
      <c r="I97" s="27" t="n">
        <f aca="false">SUM(J97:V97)</f>
        <v>0</v>
      </c>
      <c r="J97" s="27" t="n">
        <v>0</v>
      </c>
      <c r="K97" s="27" t="n">
        <v>0</v>
      </c>
      <c r="L97" s="27" t="n">
        <v>0</v>
      </c>
      <c r="M97" s="27" t="n">
        <v>0</v>
      </c>
      <c r="N97" s="27" t="n">
        <v>0</v>
      </c>
      <c r="O97" s="27" t="n">
        <v>0</v>
      </c>
      <c r="P97" s="27" t="n">
        <v>0</v>
      </c>
      <c r="Q97" s="27" t="n">
        <v>0</v>
      </c>
      <c r="R97" s="27" t="n">
        <v>0</v>
      </c>
      <c r="S97" s="27" t="n">
        <v>0</v>
      </c>
      <c r="T97" s="27" t="n">
        <v>0</v>
      </c>
      <c r="U97" s="27" t="n">
        <v>0</v>
      </c>
      <c r="V97" s="27"/>
      <c r="W97" s="27" t="n">
        <f aca="false">SUM(X97:AI97)</f>
        <v>0</v>
      </c>
      <c r="X97" s="27" t="n">
        <v>0</v>
      </c>
      <c r="Y97" s="27" t="n">
        <v>0</v>
      </c>
      <c r="Z97" s="27" t="n">
        <v>0</v>
      </c>
      <c r="AA97" s="27" t="n">
        <v>0</v>
      </c>
      <c r="AB97" s="27" t="n">
        <v>0</v>
      </c>
      <c r="AC97" s="27" t="n">
        <v>0</v>
      </c>
      <c r="AD97" s="27" t="n">
        <v>0</v>
      </c>
      <c r="AE97" s="27" t="n">
        <v>0</v>
      </c>
      <c r="AF97" s="27" t="n">
        <v>0</v>
      </c>
      <c r="AG97" s="27" t="n">
        <v>0</v>
      </c>
      <c r="AH97" s="27" t="n">
        <v>0</v>
      </c>
      <c r="AI97" s="27" t="n">
        <v>0</v>
      </c>
    </row>
    <row r="98" customFormat="false" ht="17.6" hidden="false" customHeight="false" outlineLevel="0" collapsed="false">
      <c r="B98" s="100"/>
      <c r="C98" s="28" t="s">
        <v>141</v>
      </c>
      <c r="D98" s="124" t="s">
        <v>335</v>
      </c>
      <c r="E98" s="26" t="s">
        <v>22</v>
      </c>
      <c r="F98" s="26" t="s">
        <v>39</v>
      </c>
      <c r="G98" s="75" t="n">
        <v>5200000000</v>
      </c>
      <c r="H98" s="26"/>
      <c r="I98" s="27" t="n">
        <f aca="false">SUM(J98:V98)</f>
        <v>31973000</v>
      </c>
      <c r="J98" s="27" t="n">
        <f aca="false">J99</f>
        <v>10982700</v>
      </c>
      <c r="K98" s="27" t="n">
        <f aca="false">K99</f>
        <v>20990300</v>
      </c>
      <c r="L98" s="27" t="n">
        <f aca="false">L99</f>
        <v>0</v>
      </c>
      <c r="M98" s="27" t="n">
        <f aca="false">M99</f>
        <v>0</v>
      </c>
      <c r="N98" s="27" t="n">
        <f aca="false">N99</f>
        <v>0</v>
      </c>
      <c r="O98" s="27" t="n">
        <f aca="false">O99</f>
        <v>0</v>
      </c>
      <c r="P98" s="27" t="n">
        <f aca="false">P99</f>
        <v>0</v>
      </c>
      <c r="Q98" s="27" t="n">
        <f aca="false">Q99</f>
        <v>0</v>
      </c>
      <c r="R98" s="27" t="n">
        <f aca="false">R99</f>
        <v>0</v>
      </c>
      <c r="S98" s="27" t="n">
        <f aca="false">S99</f>
        <v>0</v>
      </c>
      <c r="T98" s="27" t="n">
        <f aca="false">T99</f>
        <v>0</v>
      </c>
      <c r="U98" s="27" t="n">
        <f aca="false">U99</f>
        <v>0</v>
      </c>
      <c r="V98" s="27" t="n">
        <f aca="false">V99</f>
        <v>0</v>
      </c>
      <c r="W98" s="27" t="n">
        <f aca="false">SUM(X98:AI98)</f>
        <v>32184800</v>
      </c>
      <c r="X98" s="27" t="n">
        <f aca="false">X99</f>
        <v>32184800</v>
      </c>
      <c r="Y98" s="27" t="n">
        <f aca="false">Y99</f>
        <v>0</v>
      </c>
      <c r="Z98" s="27" t="n">
        <f aca="false">Z99</f>
        <v>0</v>
      </c>
      <c r="AA98" s="27" t="n">
        <f aca="false">AA99</f>
        <v>0</v>
      </c>
      <c r="AB98" s="27" t="n">
        <f aca="false">AB99</f>
        <v>0</v>
      </c>
      <c r="AC98" s="27" t="n">
        <f aca="false">AC99</f>
        <v>0</v>
      </c>
      <c r="AD98" s="27" t="n">
        <f aca="false">AD99</f>
        <v>0</v>
      </c>
      <c r="AE98" s="27" t="n">
        <f aca="false">AE99</f>
        <v>0</v>
      </c>
      <c r="AF98" s="27" t="n">
        <f aca="false">AF99</f>
        <v>0</v>
      </c>
      <c r="AG98" s="27" t="n">
        <f aca="false">AG99</f>
        <v>0</v>
      </c>
      <c r="AH98" s="27" t="n">
        <f aca="false">AH99</f>
        <v>0</v>
      </c>
      <c r="AI98" s="27" t="n">
        <f aca="false">AI99</f>
        <v>0</v>
      </c>
    </row>
    <row r="99" customFormat="false" ht="17.6" hidden="false" customHeight="false" outlineLevel="0" collapsed="false">
      <c r="B99" s="100"/>
      <c r="C99" s="128" t="s">
        <v>147</v>
      </c>
      <c r="D99" s="124" t="s">
        <v>335</v>
      </c>
      <c r="E99" s="26" t="s">
        <v>22</v>
      </c>
      <c r="F99" s="26" t="s">
        <v>39</v>
      </c>
      <c r="G99" s="75" t="n">
        <v>5240000000</v>
      </c>
      <c r="H99" s="26"/>
      <c r="I99" s="27" t="n">
        <f aca="false">SUM(J99:V99)</f>
        <v>31973000</v>
      </c>
      <c r="J99" s="27" t="n">
        <f aca="false">J100</f>
        <v>10982700</v>
      </c>
      <c r="K99" s="27" t="n">
        <f aca="false">K100</f>
        <v>20990300</v>
      </c>
      <c r="L99" s="27" t="n">
        <f aca="false">L100</f>
        <v>0</v>
      </c>
      <c r="M99" s="27" t="n">
        <f aca="false">M100</f>
        <v>0</v>
      </c>
      <c r="N99" s="27" t="n">
        <f aca="false">N100</f>
        <v>0</v>
      </c>
      <c r="O99" s="27" t="n">
        <f aca="false">O100</f>
        <v>0</v>
      </c>
      <c r="P99" s="27" t="n">
        <f aca="false">P100</f>
        <v>0</v>
      </c>
      <c r="Q99" s="27" t="n">
        <f aca="false">Q100</f>
        <v>0</v>
      </c>
      <c r="R99" s="27" t="n">
        <f aca="false">R100</f>
        <v>0</v>
      </c>
      <c r="S99" s="27" t="n">
        <f aca="false">S100</f>
        <v>0</v>
      </c>
      <c r="T99" s="27" t="n">
        <f aca="false">T100</f>
        <v>0</v>
      </c>
      <c r="U99" s="27" t="n">
        <f aca="false">U100</f>
        <v>0</v>
      </c>
      <c r="V99" s="27" t="n">
        <f aca="false">V100</f>
        <v>0</v>
      </c>
      <c r="W99" s="27" t="n">
        <f aca="false">SUM(X99:AI99)</f>
        <v>32184800</v>
      </c>
      <c r="X99" s="27" t="n">
        <f aca="false">X100</f>
        <v>32184800</v>
      </c>
      <c r="Y99" s="27" t="n">
        <f aca="false">Y100</f>
        <v>0</v>
      </c>
      <c r="Z99" s="27" t="n">
        <f aca="false">Z100</f>
        <v>0</v>
      </c>
      <c r="AA99" s="27" t="n">
        <f aca="false">AA100</f>
        <v>0</v>
      </c>
      <c r="AB99" s="27" t="n">
        <f aca="false">AB100</f>
        <v>0</v>
      </c>
      <c r="AC99" s="27" t="n">
        <f aca="false">AC100</f>
        <v>0</v>
      </c>
      <c r="AD99" s="27" t="n">
        <f aca="false">AD100</f>
        <v>0</v>
      </c>
      <c r="AE99" s="27" t="n">
        <f aca="false">AE100</f>
        <v>0</v>
      </c>
      <c r="AF99" s="27" t="n">
        <f aca="false">AF100</f>
        <v>0</v>
      </c>
      <c r="AG99" s="27" t="n">
        <f aca="false">AG100</f>
        <v>0</v>
      </c>
      <c r="AH99" s="27" t="n">
        <f aca="false">AH100</f>
        <v>0</v>
      </c>
      <c r="AI99" s="27" t="n">
        <f aca="false">AI100</f>
        <v>0</v>
      </c>
    </row>
    <row r="100" customFormat="false" ht="33.6" hidden="false" customHeight="false" outlineLevel="0" collapsed="false">
      <c r="B100" s="100"/>
      <c r="C100" s="128" t="s">
        <v>143</v>
      </c>
      <c r="D100" s="124" t="s">
        <v>335</v>
      </c>
      <c r="E100" s="26" t="s">
        <v>22</v>
      </c>
      <c r="F100" s="26" t="s">
        <v>39</v>
      </c>
      <c r="G100" s="75" t="n">
        <v>5240000590</v>
      </c>
      <c r="H100" s="26"/>
      <c r="I100" s="27" t="n">
        <f aca="false">SUM(J100:V100)</f>
        <v>31973000</v>
      </c>
      <c r="J100" s="27" t="n">
        <f aca="false">J101+J102+J104</f>
        <v>10982700</v>
      </c>
      <c r="K100" s="27" t="n">
        <f aca="false">K101+K102+K104+K103</f>
        <v>20990300</v>
      </c>
      <c r="L100" s="27" t="n">
        <f aca="false">L101+L102+L104+L103</f>
        <v>0</v>
      </c>
      <c r="M100" s="27" t="n">
        <f aca="false">M101+M102+M104+M103</f>
        <v>0</v>
      </c>
      <c r="N100" s="27" t="n">
        <f aca="false">N101+N102+N104+N103</f>
        <v>0</v>
      </c>
      <c r="O100" s="27" t="n">
        <f aca="false">O101+O102+O104+O103</f>
        <v>0</v>
      </c>
      <c r="P100" s="27" t="n">
        <f aca="false">P101+P102+P104+P103</f>
        <v>0</v>
      </c>
      <c r="Q100" s="27" t="n">
        <f aca="false">Q101+Q102+Q104+Q103</f>
        <v>0</v>
      </c>
      <c r="R100" s="27" t="n">
        <f aca="false">R101+R102+R104+R103</f>
        <v>0</v>
      </c>
      <c r="S100" s="27" t="n">
        <f aca="false">S101+S102+S104+S103</f>
        <v>0</v>
      </c>
      <c r="T100" s="27" t="n">
        <f aca="false">T101+T102+T104+T103</f>
        <v>0</v>
      </c>
      <c r="U100" s="27" t="n">
        <f aca="false">U101+U102+U104+U103</f>
        <v>0</v>
      </c>
      <c r="V100" s="27" t="n">
        <f aca="false">V101+V102+V104</f>
        <v>0</v>
      </c>
      <c r="W100" s="27" t="n">
        <f aca="false">SUM(X100:AI100)</f>
        <v>32184800</v>
      </c>
      <c r="X100" s="27" t="n">
        <f aca="false">X101+X102+X104+X103</f>
        <v>32184800</v>
      </c>
      <c r="Y100" s="27" t="n">
        <f aca="false">Y101+Y102+Y104+Y103</f>
        <v>0</v>
      </c>
      <c r="Z100" s="27" t="n">
        <f aca="false">Z101+Z102+Z104+Z103</f>
        <v>0</v>
      </c>
      <c r="AA100" s="27" t="n">
        <f aca="false">AA101+AA102+AA104+AA103</f>
        <v>0</v>
      </c>
      <c r="AB100" s="27" t="n">
        <f aca="false">AB101+AB102+AB104+AB103</f>
        <v>0</v>
      </c>
      <c r="AC100" s="27" t="n">
        <f aca="false">AC101+AC102+AC104+AC103</f>
        <v>0</v>
      </c>
      <c r="AD100" s="27" t="n">
        <f aca="false">AD101+AD102+AD104+AD103</f>
        <v>0</v>
      </c>
      <c r="AE100" s="27" t="n">
        <f aca="false">AE101+AE102+AE104+AE103</f>
        <v>0</v>
      </c>
      <c r="AF100" s="27" t="n">
        <f aca="false">AF101+AF102+AF104+AF103</f>
        <v>0</v>
      </c>
      <c r="AG100" s="27" t="n">
        <f aca="false">AG101+AG102+AG104+AG103</f>
        <v>0</v>
      </c>
      <c r="AH100" s="27" t="n">
        <f aca="false">AH101+AH102+AH104+AH103</f>
        <v>0</v>
      </c>
      <c r="AI100" s="27" t="n">
        <f aca="false">AI101+AI102+AI104</f>
        <v>0</v>
      </c>
    </row>
    <row r="101" customFormat="false" ht="65.6" hidden="false" customHeight="false" outlineLevel="0" collapsed="false">
      <c r="B101" s="100"/>
      <c r="C101" s="28" t="s">
        <v>106</v>
      </c>
      <c r="D101" s="124" t="s">
        <v>335</v>
      </c>
      <c r="E101" s="26" t="s">
        <v>22</v>
      </c>
      <c r="F101" s="26" t="s">
        <v>39</v>
      </c>
      <c r="G101" s="75" t="n">
        <v>5240000590</v>
      </c>
      <c r="H101" s="26" t="s">
        <v>107</v>
      </c>
      <c r="I101" s="27" t="n">
        <f aca="false">SUM(J101:V101)</f>
        <v>17327500</v>
      </c>
      <c r="J101" s="27" t="n">
        <v>7672300</v>
      </c>
      <c r="K101" s="27" t="n">
        <v>9655200</v>
      </c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 t="n">
        <v>0</v>
      </c>
      <c r="W101" s="27" t="n">
        <f aca="false">SUM(X101:AI101)</f>
        <v>17511100</v>
      </c>
      <c r="X101" s="27" t="n">
        <v>17511100</v>
      </c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 t="n">
        <v>0</v>
      </c>
    </row>
    <row r="102" customFormat="false" ht="33.6" hidden="false" customHeight="false" outlineLevel="0" collapsed="false">
      <c r="B102" s="100"/>
      <c r="C102" s="28" t="s">
        <v>109</v>
      </c>
      <c r="D102" s="124" t="s">
        <v>335</v>
      </c>
      <c r="E102" s="26" t="s">
        <v>22</v>
      </c>
      <c r="F102" s="26" t="s">
        <v>39</v>
      </c>
      <c r="G102" s="75" t="n">
        <v>5240000590</v>
      </c>
      <c r="H102" s="26" t="s">
        <v>110</v>
      </c>
      <c r="I102" s="27" t="n">
        <f aca="false">SUM(J102:V102)</f>
        <v>2614500</v>
      </c>
      <c r="J102" s="27" t="n">
        <v>3294300</v>
      </c>
      <c r="K102" s="27" t="n">
        <v>-679800</v>
      </c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 t="n">
        <v>0</v>
      </c>
      <c r="W102" s="27" t="n">
        <f aca="false">SUM(X102:AI102)</f>
        <v>2642400</v>
      </c>
      <c r="X102" s="27" t="n">
        <v>2642400</v>
      </c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 t="n">
        <v>0</v>
      </c>
    </row>
    <row r="103" customFormat="false" ht="17.6" hidden="false" customHeight="false" outlineLevel="0" collapsed="false">
      <c r="B103" s="100"/>
      <c r="C103" s="28" t="s">
        <v>148</v>
      </c>
      <c r="D103" s="124" t="s">
        <v>335</v>
      </c>
      <c r="E103" s="26" t="s">
        <v>22</v>
      </c>
      <c r="F103" s="26" t="s">
        <v>39</v>
      </c>
      <c r="G103" s="75" t="n">
        <v>5240000590</v>
      </c>
      <c r="H103" s="26" t="s">
        <v>149</v>
      </c>
      <c r="I103" s="27" t="n">
        <f aca="false">SUM(J103:V103)</f>
        <v>12000000</v>
      </c>
      <c r="J103" s="27"/>
      <c r="K103" s="27" t="n">
        <v>12000000</v>
      </c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 t="n">
        <f aca="false">SUM(X103:AI103)</f>
        <v>12000000</v>
      </c>
      <c r="X103" s="27" t="n">
        <v>12000000</v>
      </c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</row>
    <row r="104" customFormat="false" ht="17.6" hidden="false" customHeight="false" outlineLevel="0" collapsed="false">
      <c r="B104" s="100"/>
      <c r="C104" s="28" t="s">
        <v>113</v>
      </c>
      <c r="D104" s="124" t="s">
        <v>335</v>
      </c>
      <c r="E104" s="26" t="s">
        <v>22</v>
      </c>
      <c r="F104" s="26" t="s">
        <v>39</v>
      </c>
      <c r="G104" s="75" t="n">
        <v>5240000590</v>
      </c>
      <c r="H104" s="26" t="s">
        <v>114</v>
      </c>
      <c r="I104" s="27" t="n">
        <f aca="false">SUM(J104:V104)</f>
        <v>31000</v>
      </c>
      <c r="J104" s="27" t="n">
        <v>16100</v>
      </c>
      <c r="K104" s="27" t="n">
        <v>14900</v>
      </c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 t="n">
        <v>0</v>
      </c>
      <c r="W104" s="27" t="n">
        <f aca="false">SUM(X104:AI104)</f>
        <v>31300</v>
      </c>
      <c r="X104" s="27" t="n">
        <v>31300</v>
      </c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 t="n">
        <v>0</v>
      </c>
    </row>
    <row r="105" customFormat="false" ht="33.6" hidden="false" customHeight="false" outlineLevel="0" collapsed="false">
      <c r="B105" s="100"/>
      <c r="C105" s="28" t="s">
        <v>297</v>
      </c>
      <c r="D105" s="124" t="s">
        <v>335</v>
      </c>
      <c r="E105" s="26" t="s">
        <v>22</v>
      </c>
      <c r="F105" s="26" t="s">
        <v>39</v>
      </c>
      <c r="G105" s="75" t="n">
        <v>9900000000</v>
      </c>
      <c r="H105" s="26"/>
      <c r="I105" s="27" t="n">
        <f aca="false">SUM(J105:V105)</f>
        <v>200</v>
      </c>
      <c r="J105" s="27" t="n">
        <f aca="false">J108</f>
        <v>200</v>
      </c>
      <c r="K105" s="27" t="n">
        <f aca="false">K108</f>
        <v>0</v>
      </c>
      <c r="L105" s="27" t="n">
        <f aca="false">L108</f>
        <v>0</v>
      </c>
      <c r="M105" s="27" t="n">
        <f aca="false">M108</f>
        <v>0</v>
      </c>
      <c r="N105" s="27" t="n">
        <f aca="false">N108</f>
        <v>0</v>
      </c>
      <c r="O105" s="27" t="n">
        <f aca="false">O108</f>
        <v>0</v>
      </c>
      <c r="P105" s="27" t="n">
        <f aca="false">P108</f>
        <v>0</v>
      </c>
      <c r="Q105" s="27" t="n">
        <f aca="false">Q108</f>
        <v>0</v>
      </c>
      <c r="R105" s="27" t="n">
        <f aca="false">R108</f>
        <v>0</v>
      </c>
      <c r="S105" s="27" t="n">
        <f aca="false">S108</f>
        <v>0</v>
      </c>
      <c r="T105" s="27" t="n">
        <f aca="false">T108</f>
        <v>0</v>
      </c>
      <c r="U105" s="27" t="n">
        <f aca="false">U108</f>
        <v>0</v>
      </c>
      <c r="V105" s="27" t="n">
        <f aca="false">V108+V111</f>
        <v>0</v>
      </c>
      <c r="W105" s="27" t="n">
        <f aca="false">SUM(X105:AI105)</f>
        <v>200</v>
      </c>
      <c r="X105" s="27" t="n">
        <f aca="false">X108</f>
        <v>200</v>
      </c>
      <c r="Y105" s="27" t="n">
        <f aca="false">Y108</f>
        <v>0</v>
      </c>
      <c r="Z105" s="27" t="n">
        <f aca="false">Z108</f>
        <v>0</v>
      </c>
      <c r="AA105" s="27" t="n">
        <f aca="false">AA108</f>
        <v>0</v>
      </c>
      <c r="AB105" s="27" t="n">
        <f aca="false">AB108</f>
        <v>0</v>
      </c>
      <c r="AC105" s="27" t="n">
        <f aca="false">AC108</f>
        <v>0</v>
      </c>
      <c r="AD105" s="27" t="n">
        <f aca="false">AD108</f>
        <v>0</v>
      </c>
      <c r="AE105" s="27" t="n">
        <f aca="false">AE108</f>
        <v>0</v>
      </c>
      <c r="AF105" s="27" t="n">
        <f aca="false">AF108</f>
        <v>0</v>
      </c>
      <c r="AG105" s="27" t="n">
        <f aca="false">AG108</f>
        <v>0</v>
      </c>
      <c r="AH105" s="27" t="n">
        <f aca="false">AH108</f>
        <v>0</v>
      </c>
      <c r="AI105" s="27" t="n">
        <f aca="false">AI108+AI111</f>
        <v>0</v>
      </c>
    </row>
    <row r="106" customFormat="false" ht="17.6" hidden="true" customHeight="false" outlineLevel="0" collapsed="false">
      <c r="B106" s="100"/>
      <c r="C106" s="28" t="s">
        <v>301</v>
      </c>
      <c r="D106" s="124" t="s">
        <v>335</v>
      </c>
      <c r="E106" s="26" t="s">
        <v>22</v>
      </c>
      <c r="F106" s="26" t="s">
        <v>39</v>
      </c>
      <c r="G106" s="75" t="n">
        <v>9900010910</v>
      </c>
      <c r="H106" s="26"/>
      <c r="I106" s="27" t="n">
        <f aca="false">SUM(J106:V106)</f>
        <v>0</v>
      </c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 t="n">
        <f aca="false">SUM(X106:AI106)</f>
        <v>0</v>
      </c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</row>
    <row r="107" customFormat="false" ht="17.6" hidden="true" customHeight="false" outlineLevel="0" collapsed="false">
      <c r="B107" s="100"/>
      <c r="C107" s="28" t="s">
        <v>113</v>
      </c>
      <c r="D107" s="124" t="s">
        <v>335</v>
      </c>
      <c r="E107" s="26" t="s">
        <v>22</v>
      </c>
      <c r="F107" s="26" t="s">
        <v>39</v>
      </c>
      <c r="G107" s="75" t="n">
        <v>9900010910</v>
      </c>
      <c r="H107" s="26" t="s">
        <v>114</v>
      </c>
      <c r="I107" s="27" t="n">
        <f aca="false">SUM(J107:V107)</f>
        <v>0</v>
      </c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 t="n">
        <f aca="false">SUM(X107:AI107)</f>
        <v>0</v>
      </c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</row>
    <row r="108" customFormat="false" ht="49.6" hidden="false" customHeight="false" outlineLevel="0" collapsed="false">
      <c r="B108" s="100"/>
      <c r="C108" s="28" t="s">
        <v>303</v>
      </c>
      <c r="D108" s="124" t="s">
        <v>335</v>
      </c>
      <c r="E108" s="26" t="s">
        <v>22</v>
      </c>
      <c r="F108" s="26" t="s">
        <v>39</v>
      </c>
      <c r="G108" s="75" t="n">
        <v>9900200000</v>
      </c>
      <c r="H108" s="26"/>
      <c r="I108" s="27" t="n">
        <f aca="false">SUM(J108:V108)</f>
        <v>200</v>
      </c>
      <c r="J108" s="27" t="n">
        <f aca="false">J109+J111+J113</f>
        <v>200</v>
      </c>
      <c r="K108" s="27" t="n">
        <f aca="false">K109+K111+K113</f>
        <v>0</v>
      </c>
      <c r="L108" s="27" t="n">
        <f aca="false">L109+L111+L113</f>
        <v>0</v>
      </c>
      <c r="M108" s="27" t="n">
        <f aca="false">M109+M111+M113</f>
        <v>0</v>
      </c>
      <c r="N108" s="27" t="n">
        <f aca="false">N109+N111+N113</f>
        <v>0</v>
      </c>
      <c r="O108" s="27" t="n">
        <f aca="false">O109+O111+O113</f>
        <v>0</v>
      </c>
      <c r="P108" s="27" t="n">
        <f aca="false">P109+P111+P113</f>
        <v>0</v>
      </c>
      <c r="Q108" s="27" t="n">
        <f aca="false">Q109+Q111+Q113</f>
        <v>0</v>
      </c>
      <c r="R108" s="27" t="n">
        <f aca="false">R109+R111+R113</f>
        <v>0</v>
      </c>
      <c r="S108" s="27" t="n">
        <f aca="false">S109+S111+S113</f>
        <v>0</v>
      </c>
      <c r="T108" s="27" t="n">
        <f aca="false">T109+T111+T113</f>
        <v>0</v>
      </c>
      <c r="U108" s="27" t="n">
        <f aca="false">U109+U111+U113</f>
        <v>0</v>
      </c>
      <c r="V108" s="27" t="n">
        <f aca="false">V109+V111+V113</f>
        <v>0</v>
      </c>
      <c r="W108" s="27" t="n">
        <f aca="false">SUM(X108:AI108)</f>
        <v>200</v>
      </c>
      <c r="X108" s="27" t="n">
        <f aca="false">X109+X111+X113</f>
        <v>200</v>
      </c>
      <c r="Y108" s="27" t="n">
        <f aca="false">Y109+Y111+Y113</f>
        <v>0</v>
      </c>
      <c r="Z108" s="27" t="n">
        <f aca="false">Z109+Z111+Z113</f>
        <v>0</v>
      </c>
      <c r="AA108" s="27" t="n">
        <f aca="false">AA109+AA111+AA113</f>
        <v>0</v>
      </c>
      <c r="AB108" s="27" t="n">
        <f aca="false">AB109+AB111+AB113</f>
        <v>0</v>
      </c>
      <c r="AC108" s="27" t="n">
        <f aca="false">AC109+AC111+AC113</f>
        <v>0</v>
      </c>
      <c r="AD108" s="27" t="n">
        <f aca="false">AD109+AD111+AD113</f>
        <v>0</v>
      </c>
      <c r="AE108" s="27" t="n">
        <f aca="false">AE109+AE111+AE113</f>
        <v>0</v>
      </c>
      <c r="AF108" s="27" t="n">
        <f aca="false">AF109+AF111+AF113</f>
        <v>0</v>
      </c>
      <c r="AG108" s="27" t="n">
        <f aca="false">AG109+AG111+AG113</f>
        <v>0</v>
      </c>
      <c r="AH108" s="27" t="n">
        <f aca="false">AH109+AH111+AH113</f>
        <v>0</v>
      </c>
      <c r="AI108" s="27" t="n">
        <f aca="false">AI109+AI111+AI113</f>
        <v>0</v>
      </c>
    </row>
    <row r="109" customFormat="false" ht="49.6" hidden="false" customHeight="false" outlineLevel="0" collapsed="false">
      <c r="B109" s="100"/>
      <c r="C109" s="28" t="s">
        <v>303</v>
      </c>
      <c r="D109" s="124" t="s">
        <v>335</v>
      </c>
      <c r="E109" s="26" t="s">
        <v>22</v>
      </c>
      <c r="F109" s="26" t="s">
        <v>39</v>
      </c>
      <c r="G109" s="75" t="n">
        <v>9900210010</v>
      </c>
      <c r="H109" s="26"/>
      <c r="I109" s="27" t="n">
        <f aca="false">SUM(J109:V109)</f>
        <v>100</v>
      </c>
      <c r="J109" s="27" t="n">
        <f aca="false">J110</f>
        <v>100</v>
      </c>
      <c r="K109" s="27" t="n">
        <f aca="false">K110</f>
        <v>0</v>
      </c>
      <c r="L109" s="27" t="n">
        <f aca="false">L110</f>
        <v>0</v>
      </c>
      <c r="M109" s="27" t="n">
        <f aca="false">M110</f>
        <v>0</v>
      </c>
      <c r="N109" s="27" t="n">
        <f aca="false">N110</f>
        <v>0</v>
      </c>
      <c r="O109" s="27" t="n">
        <f aca="false">O110</f>
        <v>0</v>
      </c>
      <c r="P109" s="27" t="n">
        <f aca="false">P110</f>
        <v>0</v>
      </c>
      <c r="Q109" s="27" t="n">
        <f aca="false">Q110</f>
        <v>0</v>
      </c>
      <c r="R109" s="27" t="n">
        <f aca="false">R110</f>
        <v>0</v>
      </c>
      <c r="S109" s="27" t="n">
        <f aca="false">S110</f>
        <v>0</v>
      </c>
      <c r="T109" s="27" t="n">
        <f aca="false">T110</f>
        <v>0</v>
      </c>
      <c r="U109" s="27" t="n">
        <f aca="false">U110</f>
        <v>0</v>
      </c>
      <c r="V109" s="27" t="n">
        <f aca="false">V110</f>
        <v>0</v>
      </c>
      <c r="W109" s="27" t="n">
        <f aca="false">SUM(X109:AI109)</f>
        <v>100</v>
      </c>
      <c r="X109" s="27" t="n">
        <f aca="false">X110</f>
        <v>100</v>
      </c>
      <c r="Y109" s="27" t="n">
        <f aca="false">Y110</f>
        <v>0</v>
      </c>
      <c r="Z109" s="27" t="n">
        <f aca="false">Z110</f>
        <v>0</v>
      </c>
      <c r="AA109" s="27" t="n">
        <f aca="false">AA110</f>
        <v>0</v>
      </c>
      <c r="AB109" s="27" t="n">
        <f aca="false">AB110</f>
        <v>0</v>
      </c>
      <c r="AC109" s="27" t="n">
        <f aca="false">AC110</f>
        <v>0</v>
      </c>
      <c r="AD109" s="27" t="n">
        <f aca="false">AD110</f>
        <v>0</v>
      </c>
      <c r="AE109" s="27" t="n">
        <f aca="false">AE110</f>
        <v>0</v>
      </c>
      <c r="AF109" s="27" t="n">
        <f aca="false">AF110</f>
        <v>0</v>
      </c>
      <c r="AG109" s="27" t="n">
        <f aca="false">AG110</f>
        <v>0</v>
      </c>
      <c r="AH109" s="27" t="n">
        <f aca="false">AH110</f>
        <v>0</v>
      </c>
      <c r="AI109" s="27" t="n">
        <f aca="false">AI110</f>
        <v>0</v>
      </c>
    </row>
    <row r="110" customFormat="false" ht="33.6" hidden="false" customHeight="false" outlineLevel="0" collapsed="false">
      <c r="B110" s="100"/>
      <c r="C110" s="28" t="s">
        <v>109</v>
      </c>
      <c r="D110" s="124" t="s">
        <v>335</v>
      </c>
      <c r="E110" s="26" t="s">
        <v>22</v>
      </c>
      <c r="F110" s="26" t="s">
        <v>39</v>
      </c>
      <c r="G110" s="75" t="n">
        <v>9900210010</v>
      </c>
      <c r="H110" s="26" t="s">
        <v>110</v>
      </c>
      <c r="I110" s="27" t="n">
        <f aca="false">SUM(J110:V110)</f>
        <v>100</v>
      </c>
      <c r="J110" s="27" t="n">
        <v>100</v>
      </c>
      <c r="K110" s="27" t="n">
        <v>0</v>
      </c>
      <c r="L110" s="27" t="n">
        <v>0</v>
      </c>
      <c r="M110" s="27" t="n">
        <v>0</v>
      </c>
      <c r="N110" s="27" t="n">
        <v>0</v>
      </c>
      <c r="O110" s="27" t="n">
        <v>0</v>
      </c>
      <c r="P110" s="27" t="n">
        <v>0</v>
      </c>
      <c r="Q110" s="27" t="n">
        <v>0</v>
      </c>
      <c r="R110" s="27" t="n">
        <v>0</v>
      </c>
      <c r="S110" s="27" t="n">
        <v>0</v>
      </c>
      <c r="T110" s="27" t="n">
        <v>0</v>
      </c>
      <c r="U110" s="27" t="n">
        <v>0</v>
      </c>
      <c r="V110" s="27" t="n">
        <v>0</v>
      </c>
      <c r="W110" s="27" t="n">
        <f aca="false">SUM(X110:AI110)</f>
        <v>100</v>
      </c>
      <c r="X110" s="27" t="n">
        <v>100</v>
      </c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 t="n">
        <v>0</v>
      </c>
    </row>
    <row r="111" customFormat="false" ht="33.6" hidden="false" customHeight="false" outlineLevel="0" collapsed="false">
      <c r="B111" s="100"/>
      <c r="C111" s="28" t="s">
        <v>304</v>
      </c>
      <c r="D111" s="124" t="s">
        <v>335</v>
      </c>
      <c r="E111" s="26" t="s">
        <v>22</v>
      </c>
      <c r="F111" s="26" t="s">
        <v>39</v>
      </c>
      <c r="G111" s="75" t="n">
        <v>9900210020</v>
      </c>
      <c r="H111" s="26"/>
      <c r="I111" s="27" t="n">
        <f aca="false">SUM(J111:V111)</f>
        <v>100</v>
      </c>
      <c r="J111" s="27" t="n">
        <f aca="false">J112</f>
        <v>100</v>
      </c>
      <c r="K111" s="27" t="n">
        <f aca="false">K112</f>
        <v>0</v>
      </c>
      <c r="L111" s="27" t="n">
        <f aca="false">L112</f>
        <v>0</v>
      </c>
      <c r="M111" s="27" t="n">
        <f aca="false">M112</f>
        <v>0</v>
      </c>
      <c r="N111" s="27" t="n">
        <f aca="false">N112</f>
        <v>0</v>
      </c>
      <c r="O111" s="27" t="n">
        <f aca="false">O112</f>
        <v>0</v>
      </c>
      <c r="P111" s="27" t="n">
        <f aca="false">P112</f>
        <v>0</v>
      </c>
      <c r="Q111" s="27" t="n">
        <f aca="false">Q112</f>
        <v>0</v>
      </c>
      <c r="R111" s="27" t="n">
        <f aca="false">R112</f>
        <v>0</v>
      </c>
      <c r="S111" s="27" t="n">
        <f aca="false">S112</f>
        <v>0</v>
      </c>
      <c r="T111" s="27" t="n">
        <f aca="false">T112</f>
        <v>0</v>
      </c>
      <c r="U111" s="27" t="n">
        <f aca="false">U112</f>
        <v>0</v>
      </c>
      <c r="V111" s="27" t="n">
        <f aca="false">V112</f>
        <v>0</v>
      </c>
      <c r="W111" s="27" t="n">
        <f aca="false">SUM(X111:AI111)</f>
        <v>100</v>
      </c>
      <c r="X111" s="27" t="n">
        <f aca="false">X112</f>
        <v>100</v>
      </c>
      <c r="Y111" s="27" t="n">
        <f aca="false">Y112</f>
        <v>0</v>
      </c>
      <c r="Z111" s="27" t="n">
        <f aca="false">Z112</f>
        <v>0</v>
      </c>
      <c r="AA111" s="27" t="n">
        <f aca="false">AA112</f>
        <v>0</v>
      </c>
      <c r="AB111" s="27" t="n">
        <f aca="false">AB112</f>
        <v>0</v>
      </c>
      <c r="AC111" s="27" t="n">
        <f aca="false">AC112</f>
        <v>0</v>
      </c>
      <c r="AD111" s="27" t="n">
        <f aca="false">AD112</f>
        <v>0</v>
      </c>
      <c r="AE111" s="27" t="n">
        <f aca="false">AE112</f>
        <v>0</v>
      </c>
      <c r="AF111" s="27" t="n">
        <f aca="false">AF112</f>
        <v>0</v>
      </c>
      <c r="AG111" s="27" t="n">
        <f aca="false">AG112</f>
        <v>0</v>
      </c>
      <c r="AH111" s="27" t="n">
        <f aca="false">AH112</f>
        <v>0</v>
      </c>
      <c r="AI111" s="27" t="n">
        <f aca="false">AI112</f>
        <v>0</v>
      </c>
    </row>
    <row r="112" customFormat="false" ht="33.6" hidden="false" customHeight="false" outlineLevel="0" collapsed="false">
      <c r="B112" s="100"/>
      <c r="C112" s="28" t="s">
        <v>109</v>
      </c>
      <c r="D112" s="124" t="s">
        <v>335</v>
      </c>
      <c r="E112" s="26" t="s">
        <v>22</v>
      </c>
      <c r="F112" s="26" t="s">
        <v>39</v>
      </c>
      <c r="G112" s="75" t="n">
        <v>9900210020</v>
      </c>
      <c r="H112" s="26" t="s">
        <v>110</v>
      </c>
      <c r="I112" s="27" t="n">
        <f aca="false">SUM(J112:V112)</f>
        <v>100</v>
      </c>
      <c r="J112" s="27" t="n">
        <v>100</v>
      </c>
      <c r="K112" s="27" t="n">
        <v>0</v>
      </c>
      <c r="L112" s="27" t="n">
        <v>0</v>
      </c>
      <c r="M112" s="27" t="n">
        <v>0</v>
      </c>
      <c r="N112" s="27" t="n">
        <v>0</v>
      </c>
      <c r="O112" s="27" t="n">
        <v>0</v>
      </c>
      <c r="P112" s="27" t="n">
        <v>0</v>
      </c>
      <c r="Q112" s="27" t="n">
        <v>0</v>
      </c>
      <c r="R112" s="27" t="n">
        <v>0</v>
      </c>
      <c r="S112" s="27" t="n">
        <v>0</v>
      </c>
      <c r="T112" s="27" t="n">
        <v>0</v>
      </c>
      <c r="U112" s="27" t="n">
        <v>0</v>
      </c>
      <c r="V112" s="27" t="n">
        <v>0</v>
      </c>
      <c r="W112" s="27" t="n">
        <f aca="false">SUM(X112:AI112)</f>
        <v>100</v>
      </c>
      <c r="X112" s="27" t="n">
        <v>100</v>
      </c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 t="n">
        <v>0</v>
      </c>
    </row>
    <row r="113" customFormat="false" ht="33.6" hidden="true" customHeight="false" outlineLevel="0" collapsed="false">
      <c r="B113" s="100"/>
      <c r="C113" s="28" t="s">
        <v>305</v>
      </c>
      <c r="D113" s="124" t="s">
        <v>335</v>
      </c>
      <c r="E113" s="26" t="s">
        <v>22</v>
      </c>
      <c r="F113" s="26" t="s">
        <v>39</v>
      </c>
      <c r="G113" s="75" t="n">
        <v>9900210990</v>
      </c>
      <c r="H113" s="26"/>
      <c r="I113" s="27" t="n">
        <f aca="false">SUM(J113:V113)</f>
        <v>0</v>
      </c>
      <c r="J113" s="27" t="n">
        <f aca="false">J114</f>
        <v>0</v>
      </c>
      <c r="K113" s="27" t="n">
        <f aca="false">K114</f>
        <v>0</v>
      </c>
      <c r="L113" s="27" t="n">
        <f aca="false">L114</f>
        <v>0</v>
      </c>
      <c r="M113" s="27" t="n">
        <f aca="false">M114</f>
        <v>0</v>
      </c>
      <c r="N113" s="27" t="n">
        <f aca="false">N114</f>
        <v>0</v>
      </c>
      <c r="O113" s="27" t="n">
        <f aca="false">O114</f>
        <v>0</v>
      </c>
      <c r="P113" s="27" t="n">
        <f aca="false">P114</f>
        <v>0</v>
      </c>
      <c r="Q113" s="27" t="n">
        <f aca="false">Q114</f>
        <v>0</v>
      </c>
      <c r="R113" s="27" t="n">
        <f aca="false">R114</f>
        <v>0</v>
      </c>
      <c r="S113" s="27" t="n">
        <f aca="false">S114</f>
        <v>0</v>
      </c>
      <c r="T113" s="27" t="n">
        <f aca="false">T114</f>
        <v>0</v>
      </c>
      <c r="U113" s="27" t="n">
        <f aca="false">U114</f>
        <v>0</v>
      </c>
      <c r="V113" s="27" t="n">
        <f aca="false">V114</f>
        <v>0</v>
      </c>
      <c r="W113" s="27" t="n">
        <f aca="false">SUM(X113:AI113)</f>
        <v>0</v>
      </c>
      <c r="X113" s="27" t="n">
        <f aca="false">X114</f>
        <v>0</v>
      </c>
      <c r="Y113" s="27" t="n">
        <f aca="false">Y114</f>
        <v>0</v>
      </c>
      <c r="Z113" s="27" t="n">
        <f aca="false">Z114</f>
        <v>0</v>
      </c>
      <c r="AA113" s="27" t="n">
        <f aca="false">AA114</f>
        <v>0</v>
      </c>
      <c r="AB113" s="27" t="n">
        <f aca="false">AB114</f>
        <v>0</v>
      </c>
      <c r="AC113" s="27" t="n">
        <f aca="false">AC114</f>
        <v>0</v>
      </c>
      <c r="AD113" s="27" t="n">
        <f aca="false">AD114</f>
        <v>0</v>
      </c>
      <c r="AE113" s="27" t="n">
        <f aca="false">AE114</f>
        <v>0</v>
      </c>
      <c r="AF113" s="27" t="n">
        <f aca="false">AF114</f>
        <v>0</v>
      </c>
      <c r="AG113" s="27" t="n">
        <f aca="false">AG114</f>
        <v>0</v>
      </c>
      <c r="AH113" s="27" t="n">
        <f aca="false">AH114</f>
        <v>0</v>
      </c>
      <c r="AI113" s="27" t="n">
        <f aca="false">AI114</f>
        <v>0</v>
      </c>
    </row>
    <row r="114" customFormat="false" ht="33.6" hidden="true" customHeight="false" outlineLevel="0" collapsed="false">
      <c r="B114" s="100"/>
      <c r="C114" s="28" t="s">
        <v>109</v>
      </c>
      <c r="D114" s="124" t="s">
        <v>335</v>
      </c>
      <c r="E114" s="26" t="s">
        <v>22</v>
      </c>
      <c r="F114" s="26" t="s">
        <v>39</v>
      </c>
      <c r="G114" s="75" t="n">
        <v>9900210990</v>
      </c>
      <c r="H114" s="26" t="s">
        <v>110</v>
      </c>
      <c r="I114" s="27" t="n">
        <f aca="false">SUM(J114:V114)</f>
        <v>0</v>
      </c>
      <c r="J114" s="27" t="n">
        <v>0</v>
      </c>
      <c r="K114" s="27" t="n">
        <v>0</v>
      </c>
      <c r="L114" s="27" t="n">
        <v>0</v>
      </c>
      <c r="M114" s="27" t="n">
        <v>0</v>
      </c>
      <c r="N114" s="27" t="n">
        <v>0</v>
      </c>
      <c r="O114" s="27" t="n">
        <v>0</v>
      </c>
      <c r="P114" s="27" t="n">
        <v>0</v>
      </c>
      <c r="Q114" s="27" t="n">
        <v>0</v>
      </c>
      <c r="R114" s="27" t="n">
        <v>0</v>
      </c>
      <c r="S114" s="27" t="n">
        <v>0</v>
      </c>
      <c r="T114" s="27" t="n">
        <v>0</v>
      </c>
      <c r="U114" s="27" t="n">
        <v>0</v>
      </c>
      <c r="V114" s="27" t="n">
        <v>0</v>
      </c>
      <c r="W114" s="27" t="n">
        <f aca="false">SUM(X114:AI114)</f>
        <v>0</v>
      </c>
      <c r="X114" s="27" t="n">
        <v>0</v>
      </c>
      <c r="Y114" s="27" t="n">
        <v>0</v>
      </c>
      <c r="Z114" s="27" t="n">
        <v>0</v>
      </c>
      <c r="AA114" s="27" t="n">
        <v>0</v>
      </c>
      <c r="AB114" s="27" t="n">
        <v>0</v>
      </c>
      <c r="AC114" s="27" t="n">
        <v>0</v>
      </c>
      <c r="AD114" s="27" t="n">
        <v>0</v>
      </c>
      <c r="AE114" s="27" t="n">
        <v>0</v>
      </c>
      <c r="AF114" s="27" t="n">
        <v>0</v>
      </c>
      <c r="AG114" s="27" t="n">
        <v>0</v>
      </c>
      <c r="AH114" s="27" t="n">
        <v>0</v>
      </c>
      <c r="AI114" s="27" t="n">
        <v>0</v>
      </c>
    </row>
    <row r="115" customFormat="false" ht="33.6" hidden="false" customHeight="false" outlineLevel="0" collapsed="false">
      <c r="B115" s="100"/>
      <c r="C115" s="28" t="s">
        <v>40</v>
      </c>
      <c r="D115" s="124" t="s">
        <v>335</v>
      </c>
      <c r="E115" s="26" t="s">
        <v>22</v>
      </c>
      <c r="F115" s="26" t="s">
        <v>41</v>
      </c>
      <c r="G115" s="75"/>
      <c r="H115" s="26"/>
      <c r="I115" s="27" t="n">
        <f aca="false">SUM(J115:V115)</f>
        <v>63000</v>
      </c>
      <c r="J115" s="27" t="n">
        <f aca="false">J122+J116</f>
        <v>5918400</v>
      </c>
      <c r="K115" s="27" t="n">
        <f aca="false">K122+K116</f>
        <v>-5855400</v>
      </c>
      <c r="L115" s="27" t="n">
        <f aca="false">L122+L116</f>
        <v>0</v>
      </c>
      <c r="M115" s="27" t="n">
        <f aca="false">M122+M116</f>
        <v>0</v>
      </c>
      <c r="N115" s="27" t="n">
        <f aca="false">N122+N116</f>
        <v>0</v>
      </c>
      <c r="O115" s="27" t="n">
        <f aca="false">O122+O116</f>
        <v>0</v>
      </c>
      <c r="P115" s="27" t="n">
        <f aca="false">P122+P116</f>
        <v>0</v>
      </c>
      <c r="Q115" s="27" t="n">
        <f aca="false">Q122+Q116</f>
        <v>0</v>
      </c>
      <c r="R115" s="27" t="n">
        <f aca="false">R122+R116</f>
        <v>0</v>
      </c>
      <c r="S115" s="27" t="n">
        <f aca="false">S122+S116</f>
        <v>0</v>
      </c>
      <c r="T115" s="27" t="n">
        <f aca="false">T122+T116</f>
        <v>0</v>
      </c>
      <c r="U115" s="27" t="n">
        <f aca="false">U122+U116</f>
        <v>0</v>
      </c>
      <c r="V115" s="27" t="n">
        <f aca="false">V122</f>
        <v>0</v>
      </c>
      <c r="W115" s="27" t="n">
        <f aca="false">SUM(X115:AI115)</f>
        <v>63000</v>
      </c>
      <c r="X115" s="27" t="n">
        <f aca="false">X122+X116</f>
        <v>63000</v>
      </c>
      <c r="Y115" s="27" t="n">
        <f aca="false">Y122+Y116</f>
        <v>0</v>
      </c>
      <c r="Z115" s="27" t="n">
        <f aca="false">Z122+Z116</f>
        <v>0</v>
      </c>
      <c r="AA115" s="27" t="n">
        <f aca="false">AA122+AA116</f>
        <v>0</v>
      </c>
      <c r="AB115" s="27" t="n">
        <f aca="false">AB122+AB116</f>
        <v>0</v>
      </c>
      <c r="AC115" s="27" t="n">
        <f aca="false">AC122+AC116</f>
        <v>0</v>
      </c>
      <c r="AD115" s="27" t="n">
        <f aca="false">AD122+AD116</f>
        <v>0</v>
      </c>
      <c r="AE115" s="27" t="n">
        <f aca="false">AE122+AE116</f>
        <v>0</v>
      </c>
      <c r="AF115" s="27" t="n">
        <f aca="false">AF122+AF116</f>
        <v>0</v>
      </c>
      <c r="AG115" s="27" t="n">
        <f aca="false">AG122+AG116</f>
        <v>0</v>
      </c>
      <c r="AH115" s="27" t="n">
        <f aca="false">AH122+AH116</f>
        <v>0</v>
      </c>
      <c r="AI115" s="27" t="n">
        <f aca="false">AI122+AI116</f>
        <v>0</v>
      </c>
    </row>
    <row r="116" customFormat="false" ht="33.6" hidden="false" customHeight="false" outlineLevel="0" collapsed="false">
      <c r="B116" s="100"/>
      <c r="C116" s="28" t="s">
        <v>103</v>
      </c>
      <c r="D116" s="124" t="s">
        <v>335</v>
      </c>
      <c r="E116" s="26" t="s">
        <v>22</v>
      </c>
      <c r="F116" s="26" t="s">
        <v>41</v>
      </c>
      <c r="G116" s="75" t="n">
        <v>5000000000</v>
      </c>
      <c r="H116" s="26"/>
      <c r="I116" s="27" t="n">
        <f aca="false">SUM(J116:V116)</f>
        <v>63000</v>
      </c>
      <c r="J116" s="27" t="n">
        <f aca="false">J117</f>
        <v>126000</v>
      </c>
      <c r="K116" s="27" t="n">
        <f aca="false">K117</f>
        <v>-63000</v>
      </c>
      <c r="L116" s="27" t="n">
        <f aca="false">L117</f>
        <v>0</v>
      </c>
      <c r="M116" s="27" t="n">
        <f aca="false">M117</f>
        <v>0</v>
      </c>
      <c r="N116" s="27" t="n">
        <f aca="false">N117</f>
        <v>0</v>
      </c>
      <c r="O116" s="27" t="n">
        <f aca="false">O117</f>
        <v>0</v>
      </c>
      <c r="P116" s="27" t="n">
        <f aca="false">P117</f>
        <v>0</v>
      </c>
      <c r="Q116" s="27" t="n">
        <f aca="false">Q117</f>
        <v>0</v>
      </c>
      <c r="R116" s="27" t="n">
        <f aca="false">R117</f>
        <v>0</v>
      </c>
      <c r="S116" s="27" t="n">
        <f aca="false">S117</f>
        <v>0</v>
      </c>
      <c r="T116" s="27" t="n">
        <f aca="false">T117</f>
        <v>0</v>
      </c>
      <c r="U116" s="27" t="n">
        <f aca="false">U117</f>
        <v>0</v>
      </c>
      <c r="V116" s="27"/>
      <c r="W116" s="27" t="n">
        <f aca="false">SUM(X116:AI116)</f>
        <v>63000</v>
      </c>
      <c r="X116" s="27" t="n">
        <f aca="false">X117</f>
        <v>63000</v>
      </c>
      <c r="Y116" s="27" t="n">
        <f aca="false">Y117</f>
        <v>0</v>
      </c>
      <c r="Z116" s="27" t="n">
        <f aca="false">Z117</f>
        <v>0</v>
      </c>
      <c r="AA116" s="27" t="n">
        <f aca="false">AA117</f>
        <v>0</v>
      </c>
      <c r="AB116" s="27" t="n">
        <f aca="false">AB117</f>
        <v>0</v>
      </c>
      <c r="AC116" s="27" t="n">
        <f aca="false">AC117</f>
        <v>0</v>
      </c>
      <c r="AD116" s="27" t="n">
        <f aca="false">AD117</f>
        <v>0</v>
      </c>
      <c r="AE116" s="27" t="n">
        <f aca="false">AE117</f>
        <v>0</v>
      </c>
      <c r="AF116" s="27" t="n">
        <f aca="false">AF117</f>
        <v>0</v>
      </c>
      <c r="AG116" s="27" t="n">
        <f aca="false">AG117</f>
        <v>0</v>
      </c>
      <c r="AH116" s="27" t="n">
        <f aca="false">AH117</f>
        <v>0</v>
      </c>
      <c r="AI116" s="27" t="n">
        <f aca="false">AI117</f>
        <v>0</v>
      </c>
    </row>
    <row r="117" customFormat="false" ht="33.6" hidden="false" customHeight="false" outlineLevel="0" collapsed="false">
      <c r="B117" s="100"/>
      <c r="C117" s="28" t="s">
        <v>104</v>
      </c>
      <c r="D117" s="124" t="s">
        <v>335</v>
      </c>
      <c r="E117" s="26" t="s">
        <v>22</v>
      </c>
      <c r="F117" s="26" t="s">
        <v>41</v>
      </c>
      <c r="G117" s="75" t="n">
        <v>5010000000</v>
      </c>
      <c r="H117" s="26"/>
      <c r="I117" s="27" t="n">
        <f aca="false">SUM(J117:V117)</f>
        <v>63000</v>
      </c>
      <c r="J117" s="27" t="n">
        <f aca="false">J118+J120</f>
        <v>126000</v>
      </c>
      <c r="K117" s="27" t="n">
        <f aca="false">K118+K120</f>
        <v>-63000</v>
      </c>
      <c r="L117" s="27" t="n">
        <f aca="false">L118+L120</f>
        <v>0</v>
      </c>
      <c r="M117" s="27" t="n">
        <f aca="false">M118+M120</f>
        <v>0</v>
      </c>
      <c r="N117" s="27" t="n">
        <f aca="false">N118+N120</f>
        <v>0</v>
      </c>
      <c r="O117" s="27" t="n">
        <f aca="false">O118+O120</f>
        <v>0</v>
      </c>
      <c r="P117" s="27" t="n">
        <f aca="false">P118+P120</f>
        <v>0</v>
      </c>
      <c r="Q117" s="27" t="n">
        <f aca="false">Q118+Q120</f>
        <v>0</v>
      </c>
      <c r="R117" s="27" t="n">
        <f aca="false">R118+R120</f>
        <v>0</v>
      </c>
      <c r="S117" s="27" t="n">
        <f aca="false">S118+S120</f>
        <v>0</v>
      </c>
      <c r="T117" s="27" t="n">
        <f aca="false">T118+T120</f>
        <v>0</v>
      </c>
      <c r="U117" s="27" t="n">
        <f aca="false">U118+U120</f>
        <v>0</v>
      </c>
      <c r="V117" s="27"/>
      <c r="W117" s="27" t="n">
        <f aca="false">SUM(X117:AI117)</f>
        <v>63000</v>
      </c>
      <c r="X117" s="27" t="n">
        <f aca="false">X118+X120</f>
        <v>63000</v>
      </c>
      <c r="Y117" s="27" t="n">
        <f aca="false">Y118+Y120</f>
        <v>0</v>
      </c>
      <c r="Z117" s="27" t="n">
        <f aca="false">Z118+Z120</f>
        <v>0</v>
      </c>
      <c r="AA117" s="27" t="n">
        <f aca="false">AA118+AA120</f>
        <v>0</v>
      </c>
      <c r="AB117" s="27" t="n">
        <f aca="false">AB118+AB120</f>
        <v>0</v>
      </c>
      <c r="AC117" s="27" t="n">
        <f aca="false">AC118+AC120</f>
        <v>0</v>
      </c>
      <c r="AD117" s="27" t="n">
        <f aca="false">AD118+AD120</f>
        <v>0</v>
      </c>
      <c r="AE117" s="27" t="n">
        <f aca="false">AE118+AE120</f>
        <v>0</v>
      </c>
      <c r="AF117" s="27" t="n">
        <f aca="false">AF118+AF120</f>
        <v>0</v>
      </c>
      <c r="AG117" s="27" t="n">
        <f aca="false">AG118+AG120</f>
        <v>0</v>
      </c>
      <c r="AH117" s="27" t="n">
        <f aca="false">AH118+AH120</f>
        <v>0</v>
      </c>
      <c r="AI117" s="27" t="n">
        <f aca="false">AI118+AI120</f>
        <v>0</v>
      </c>
    </row>
    <row r="118" customFormat="false" ht="65.6" hidden="false" customHeight="false" outlineLevel="0" collapsed="false">
      <c r="B118" s="100"/>
      <c r="C118" s="28" t="s">
        <v>108</v>
      </c>
      <c r="D118" s="124" t="s">
        <v>335</v>
      </c>
      <c r="E118" s="26" t="s">
        <v>22</v>
      </c>
      <c r="F118" s="26" t="s">
        <v>41</v>
      </c>
      <c r="G118" s="75" t="n">
        <v>5010060070</v>
      </c>
      <c r="H118" s="26"/>
      <c r="I118" s="27" t="n">
        <f aca="false">SUM(J118:V118)</f>
        <v>63000</v>
      </c>
      <c r="J118" s="27" t="n">
        <f aca="false">J119</f>
        <v>63000</v>
      </c>
      <c r="K118" s="27" t="n">
        <f aca="false">K119</f>
        <v>-63000</v>
      </c>
      <c r="L118" s="27" t="n">
        <f aca="false">L119</f>
        <v>0</v>
      </c>
      <c r="M118" s="27" t="n">
        <f aca="false">M119</f>
        <v>63000</v>
      </c>
      <c r="N118" s="27" t="n">
        <f aca="false">N119</f>
        <v>0</v>
      </c>
      <c r="O118" s="27" t="n">
        <f aca="false">O119</f>
        <v>0</v>
      </c>
      <c r="P118" s="27" t="n">
        <f aca="false">P119</f>
        <v>0</v>
      </c>
      <c r="Q118" s="27" t="n">
        <f aca="false">Q119</f>
        <v>0</v>
      </c>
      <c r="R118" s="27" t="n">
        <f aca="false">R119</f>
        <v>0</v>
      </c>
      <c r="S118" s="27" t="n">
        <f aca="false">S119</f>
        <v>0</v>
      </c>
      <c r="T118" s="27" t="n">
        <f aca="false">T119</f>
        <v>0</v>
      </c>
      <c r="U118" s="27" t="n">
        <f aca="false">U119</f>
        <v>0</v>
      </c>
      <c r="V118" s="27"/>
      <c r="W118" s="27" t="n">
        <f aca="false">SUM(X118:AI118)</f>
        <v>63000</v>
      </c>
      <c r="X118" s="27" t="n">
        <f aca="false">X119</f>
        <v>0</v>
      </c>
      <c r="Y118" s="27" t="n">
        <f aca="false">Y119</f>
        <v>0</v>
      </c>
      <c r="Z118" s="27" t="n">
        <f aca="false">Z119</f>
        <v>63000</v>
      </c>
      <c r="AA118" s="27" t="n">
        <f aca="false">AA119</f>
        <v>0</v>
      </c>
      <c r="AB118" s="27" t="n">
        <f aca="false">AB119</f>
        <v>0</v>
      </c>
      <c r="AC118" s="27" t="n">
        <f aca="false">AC119</f>
        <v>0</v>
      </c>
      <c r="AD118" s="27" t="n">
        <f aca="false">AD119</f>
        <v>0</v>
      </c>
      <c r="AE118" s="27" t="n">
        <f aca="false">AE119</f>
        <v>0</v>
      </c>
      <c r="AF118" s="27" t="n">
        <f aca="false">AF119</f>
        <v>0</v>
      </c>
      <c r="AG118" s="27" t="n">
        <f aca="false">AG119</f>
        <v>0</v>
      </c>
      <c r="AH118" s="27" t="n">
        <f aca="false">AH119</f>
        <v>0</v>
      </c>
      <c r="AI118" s="27" t="n">
        <f aca="false">AI119</f>
        <v>0</v>
      </c>
    </row>
    <row r="119" customFormat="false" ht="33.6" hidden="false" customHeight="false" outlineLevel="0" collapsed="false">
      <c r="B119" s="100"/>
      <c r="C119" s="28" t="s">
        <v>109</v>
      </c>
      <c r="D119" s="124" t="s">
        <v>335</v>
      </c>
      <c r="E119" s="26" t="s">
        <v>22</v>
      </c>
      <c r="F119" s="26" t="s">
        <v>41</v>
      </c>
      <c r="G119" s="75" t="n">
        <v>5010060070</v>
      </c>
      <c r="H119" s="26" t="s">
        <v>110</v>
      </c>
      <c r="I119" s="27" t="n">
        <f aca="false">SUM(J119:V119)</f>
        <v>63000</v>
      </c>
      <c r="J119" s="27" t="n">
        <v>63000</v>
      </c>
      <c r="K119" s="27" t="n">
        <v>-63000</v>
      </c>
      <c r="L119" s="27"/>
      <c r="M119" s="27" t="n">
        <v>63000</v>
      </c>
      <c r="N119" s="27" t="n">
        <v>0</v>
      </c>
      <c r="O119" s="27" t="n">
        <v>0</v>
      </c>
      <c r="P119" s="27" t="n">
        <v>0</v>
      </c>
      <c r="Q119" s="27" t="n">
        <v>0</v>
      </c>
      <c r="R119" s="27" t="n">
        <v>0</v>
      </c>
      <c r="S119" s="27" t="n">
        <v>0</v>
      </c>
      <c r="T119" s="27" t="n">
        <v>0</v>
      </c>
      <c r="U119" s="27" t="n">
        <v>0</v>
      </c>
      <c r="V119" s="27"/>
      <c r="W119" s="27" t="n">
        <f aca="false">SUM(X119:AI119)</f>
        <v>63000</v>
      </c>
      <c r="X119" s="27" t="n">
        <v>0</v>
      </c>
      <c r="Y119" s="27" t="n">
        <v>0</v>
      </c>
      <c r="Z119" s="27" t="n">
        <v>63000</v>
      </c>
      <c r="AA119" s="27" t="n">
        <v>0</v>
      </c>
      <c r="AB119" s="27" t="n">
        <v>0</v>
      </c>
      <c r="AC119" s="27" t="n">
        <v>0</v>
      </c>
      <c r="AD119" s="27" t="n">
        <v>0</v>
      </c>
      <c r="AE119" s="27" t="n">
        <v>0</v>
      </c>
      <c r="AF119" s="27" t="n">
        <v>0</v>
      </c>
      <c r="AG119" s="27" t="n">
        <v>0</v>
      </c>
      <c r="AH119" s="27" t="n">
        <v>0</v>
      </c>
      <c r="AI119" s="27" t="n">
        <v>0</v>
      </c>
    </row>
    <row r="120" customFormat="false" ht="113.6" hidden="true" customHeight="false" outlineLevel="0" collapsed="false">
      <c r="B120" s="100"/>
      <c r="C120" s="28" t="s">
        <v>111</v>
      </c>
      <c r="D120" s="124" t="s">
        <v>335</v>
      </c>
      <c r="E120" s="26" t="s">
        <v>22</v>
      </c>
      <c r="F120" s="26" t="s">
        <v>41</v>
      </c>
      <c r="G120" s="75" t="n">
        <v>5010062600</v>
      </c>
      <c r="H120" s="26"/>
      <c r="I120" s="27" t="n">
        <f aca="false">SUM(J120:V120)</f>
        <v>0</v>
      </c>
      <c r="J120" s="27" t="n">
        <f aca="false">J121</f>
        <v>63000</v>
      </c>
      <c r="K120" s="27" t="n">
        <f aca="false">K121</f>
        <v>0</v>
      </c>
      <c r="L120" s="27" t="n">
        <f aca="false">L121</f>
        <v>0</v>
      </c>
      <c r="M120" s="27" t="n">
        <f aca="false">M121</f>
        <v>-63000</v>
      </c>
      <c r="N120" s="27" t="n">
        <f aca="false">N121</f>
        <v>0</v>
      </c>
      <c r="O120" s="27" t="n">
        <f aca="false">O121</f>
        <v>0</v>
      </c>
      <c r="P120" s="27" t="n">
        <f aca="false">P121</f>
        <v>0</v>
      </c>
      <c r="Q120" s="27" t="n">
        <f aca="false">Q121</f>
        <v>0</v>
      </c>
      <c r="R120" s="27" t="n">
        <f aca="false">R121</f>
        <v>0</v>
      </c>
      <c r="S120" s="27" t="n">
        <f aca="false">S121</f>
        <v>0</v>
      </c>
      <c r="T120" s="27" t="n">
        <f aca="false">T121</f>
        <v>0</v>
      </c>
      <c r="U120" s="27" t="n">
        <f aca="false">U121</f>
        <v>0</v>
      </c>
      <c r="V120" s="27"/>
      <c r="W120" s="27" t="n">
        <f aca="false">SUM(X120:AI120)</f>
        <v>0</v>
      </c>
      <c r="X120" s="27" t="n">
        <f aca="false">X121</f>
        <v>63000</v>
      </c>
      <c r="Y120" s="27" t="n">
        <f aca="false">Y121</f>
        <v>0</v>
      </c>
      <c r="Z120" s="27" t="n">
        <f aca="false">Z121</f>
        <v>-63000</v>
      </c>
      <c r="AA120" s="27" t="n">
        <f aca="false">AA121</f>
        <v>0</v>
      </c>
      <c r="AB120" s="27" t="n">
        <f aca="false">AB121</f>
        <v>0</v>
      </c>
      <c r="AC120" s="27" t="n">
        <f aca="false">AC121</f>
        <v>0</v>
      </c>
      <c r="AD120" s="27" t="n">
        <f aca="false">AD121</f>
        <v>0</v>
      </c>
      <c r="AE120" s="27" t="n">
        <f aca="false">AE121</f>
        <v>0</v>
      </c>
      <c r="AF120" s="27" t="n">
        <f aca="false">AF121</f>
        <v>0</v>
      </c>
      <c r="AG120" s="27" t="n">
        <f aca="false">AG121</f>
        <v>0</v>
      </c>
      <c r="AH120" s="27" t="n">
        <f aca="false">AH121</f>
        <v>0</v>
      </c>
      <c r="AI120" s="27" t="n">
        <f aca="false">AI121</f>
        <v>0</v>
      </c>
    </row>
    <row r="121" customFormat="false" ht="33.6" hidden="true" customHeight="false" outlineLevel="0" collapsed="false">
      <c r="B121" s="100"/>
      <c r="C121" s="28" t="s">
        <v>109</v>
      </c>
      <c r="D121" s="124" t="s">
        <v>335</v>
      </c>
      <c r="E121" s="26" t="s">
        <v>22</v>
      </c>
      <c r="F121" s="26" t="s">
        <v>41</v>
      </c>
      <c r="G121" s="75" t="n">
        <v>5010062600</v>
      </c>
      <c r="H121" s="26" t="s">
        <v>110</v>
      </c>
      <c r="I121" s="27" t="n">
        <f aca="false">SUM(J121:V121)</f>
        <v>0</v>
      </c>
      <c r="J121" s="27" t="n">
        <v>63000</v>
      </c>
      <c r="K121" s="27" t="n">
        <v>0</v>
      </c>
      <c r="L121" s="27" t="n">
        <v>0</v>
      </c>
      <c r="M121" s="27" t="n">
        <v>-63000</v>
      </c>
      <c r="N121" s="27" t="n">
        <v>0</v>
      </c>
      <c r="O121" s="27" t="n">
        <v>0</v>
      </c>
      <c r="P121" s="27" t="n">
        <v>0</v>
      </c>
      <c r="Q121" s="27" t="n">
        <v>0</v>
      </c>
      <c r="R121" s="27" t="n">
        <v>0</v>
      </c>
      <c r="S121" s="27" t="n">
        <v>0</v>
      </c>
      <c r="T121" s="27" t="n">
        <v>0</v>
      </c>
      <c r="U121" s="27" t="n">
        <v>0</v>
      </c>
      <c r="V121" s="27"/>
      <c r="W121" s="27" t="n">
        <f aca="false">SUM(X121:AI121)</f>
        <v>0</v>
      </c>
      <c r="X121" s="27" t="n">
        <v>63000</v>
      </c>
      <c r="Y121" s="27"/>
      <c r="Z121" s="27" t="n">
        <v>-63000</v>
      </c>
      <c r="AA121" s="27" t="n">
        <v>0</v>
      </c>
      <c r="AB121" s="27" t="n">
        <v>0</v>
      </c>
      <c r="AC121" s="27" t="n">
        <v>0</v>
      </c>
      <c r="AD121" s="27" t="n">
        <v>0</v>
      </c>
      <c r="AE121" s="27" t="n">
        <v>0</v>
      </c>
      <c r="AF121" s="27" t="n">
        <v>0</v>
      </c>
      <c r="AG121" s="27" t="n">
        <v>0</v>
      </c>
      <c r="AH121" s="27" t="n">
        <v>0</v>
      </c>
      <c r="AI121" s="27" t="n">
        <v>0</v>
      </c>
    </row>
    <row r="122" customFormat="false" ht="17.6" hidden="true" customHeight="false" outlineLevel="0" collapsed="false">
      <c r="B122" s="100"/>
      <c r="C122" s="28" t="s">
        <v>141</v>
      </c>
      <c r="D122" s="124" t="s">
        <v>335</v>
      </c>
      <c r="E122" s="26" t="s">
        <v>22</v>
      </c>
      <c r="F122" s="26" t="s">
        <v>41</v>
      </c>
      <c r="G122" s="75" t="n">
        <v>5200000000</v>
      </c>
      <c r="H122" s="26"/>
      <c r="I122" s="27" t="n">
        <f aca="false">SUM(J122:V122)</f>
        <v>0</v>
      </c>
      <c r="J122" s="27" t="n">
        <f aca="false">J123</f>
        <v>5792400</v>
      </c>
      <c r="K122" s="27" t="n">
        <f aca="false">K123</f>
        <v>-5792400</v>
      </c>
      <c r="L122" s="27" t="n">
        <f aca="false">L123</f>
        <v>0</v>
      </c>
      <c r="M122" s="27" t="n">
        <f aca="false">M123</f>
        <v>0</v>
      </c>
      <c r="N122" s="27" t="n">
        <f aca="false">N123</f>
        <v>0</v>
      </c>
      <c r="O122" s="27" t="n">
        <f aca="false">O123</f>
        <v>0</v>
      </c>
      <c r="P122" s="27" t="n">
        <f aca="false">P123</f>
        <v>0</v>
      </c>
      <c r="Q122" s="27" t="n">
        <f aca="false">Q123</f>
        <v>0</v>
      </c>
      <c r="R122" s="27" t="n">
        <f aca="false">R123</f>
        <v>0</v>
      </c>
      <c r="S122" s="27" t="n">
        <f aca="false">S123</f>
        <v>0</v>
      </c>
      <c r="T122" s="27" t="n">
        <f aca="false">T123</f>
        <v>0</v>
      </c>
      <c r="U122" s="27" t="n">
        <f aca="false">U123</f>
        <v>0</v>
      </c>
      <c r="V122" s="27" t="n">
        <f aca="false">V123</f>
        <v>0</v>
      </c>
      <c r="W122" s="27" t="n">
        <f aca="false">SUM(X122:AI122)</f>
        <v>0</v>
      </c>
      <c r="X122" s="27" t="n">
        <f aca="false">X123</f>
        <v>0</v>
      </c>
      <c r="Y122" s="27" t="n">
        <f aca="false">Y123</f>
        <v>0</v>
      </c>
      <c r="Z122" s="27" t="n">
        <f aca="false">Z123</f>
        <v>0</v>
      </c>
      <c r="AA122" s="27" t="n">
        <f aca="false">AA123</f>
        <v>0</v>
      </c>
      <c r="AB122" s="27" t="n">
        <f aca="false">AB123</f>
        <v>0</v>
      </c>
      <c r="AC122" s="27" t="n">
        <f aca="false">AC123</f>
        <v>0</v>
      </c>
      <c r="AD122" s="27" t="n">
        <f aca="false">AD123</f>
        <v>0</v>
      </c>
      <c r="AE122" s="27" t="n">
        <f aca="false">AE123</f>
        <v>0</v>
      </c>
      <c r="AF122" s="27" t="n">
        <f aca="false">AF123</f>
        <v>0</v>
      </c>
      <c r="AG122" s="27" t="n">
        <f aca="false">AG123</f>
        <v>0</v>
      </c>
      <c r="AH122" s="27" t="n">
        <f aca="false">AH123</f>
        <v>0</v>
      </c>
      <c r="AI122" s="27" t="n">
        <f aca="false">AI123</f>
        <v>0</v>
      </c>
    </row>
    <row r="123" customFormat="false" ht="17.6" hidden="true" customHeight="false" outlineLevel="0" collapsed="false">
      <c r="B123" s="100"/>
      <c r="C123" s="128" t="s">
        <v>147</v>
      </c>
      <c r="D123" s="124" t="s">
        <v>335</v>
      </c>
      <c r="E123" s="26" t="s">
        <v>22</v>
      </c>
      <c r="F123" s="26" t="s">
        <v>41</v>
      </c>
      <c r="G123" s="75" t="n">
        <v>5240000000</v>
      </c>
      <c r="H123" s="26"/>
      <c r="I123" s="27" t="n">
        <f aca="false">SUM(J123:V123)</f>
        <v>0</v>
      </c>
      <c r="J123" s="27" t="n">
        <f aca="false">J124</f>
        <v>5792400</v>
      </c>
      <c r="K123" s="27" t="n">
        <f aca="false">K124</f>
        <v>-5792400</v>
      </c>
      <c r="L123" s="27" t="n">
        <f aca="false">L124</f>
        <v>0</v>
      </c>
      <c r="M123" s="27" t="n">
        <f aca="false">M124</f>
        <v>0</v>
      </c>
      <c r="N123" s="27" t="n">
        <f aca="false">N124</f>
        <v>0</v>
      </c>
      <c r="O123" s="27" t="n">
        <f aca="false">O124</f>
        <v>0</v>
      </c>
      <c r="P123" s="27" t="n">
        <f aca="false">P124</f>
        <v>0</v>
      </c>
      <c r="Q123" s="27" t="n">
        <f aca="false">Q124</f>
        <v>0</v>
      </c>
      <c r="R123" s="27" t="n">
        <f aca="false">R124</f>
        <v>0</v>
      </c>
      <c r="S123" s="27" t="n">
        <f aca="false">S124</f>
        <v>0</v>
      </c>
      <c r="T123" s="27" t="n">
        <f aca="false">T124</f>
        <v>0</v>
      </c>
      <c r="U123" s="27" t="n">
        <f aca="false">U124</f>
        <v>0</v>
      </c>
      <c r="V123" s="27" t="n">
        <f aca="false">V124</f>
        <v>0</v>
      </c>
      <c r="W123" s="27" t="n">
        <f aca="false">SUM(X123:AI123)</f>
        <v>0</v>
      </c>
      <c r="X123" s="27" t="n">
        <f aca="false">X124</f>
        <v>0</v>
      </c>
      <c r="Y123" s="27" t="n">
        <f aca="false">Y124</f>
        <v>0</v>
      </c>
      <c r="Z123" s="27" t="n">
        <f aca="false">Z124</f>
        <v>0</v>
      </c>
      <c r="AA123" s="27" t="n">
        <f aca="false">AA124</f>
        <v>0</v>
      </c>
      <c r="AB123" s="27" t="n">
        <f aca="false">AB124</f>
        <v>0</v>
      </c>
      <c r="AC123" s="27" t="n">
        <f aca="false">AC124</f>
        <v>0</v>
      </c>
      <c r="AD123" s="27" t="n">
        <f aca="false">AD124</f>
        <v>0</v>
      </c>
      <c r="AE123" s="27" t="n">
        <f aca="false">AE124</f>
        <v>0</v>
      </c>
      <c r="AF123" s="27" t="n">
        <f aca="false">AF124</f>
        <v>0</v>
      </c>
      <c r="AG123" s="27" t="n">
        <f aca="false">AG124</f>
        <v>0</v>
      </c>
      <c r="AH123" s="27" t="n">
        <f aca="false">AH124</f>
        <v>0</v>
      </c>
      <c r="AI123" s="27" t="n">
        <f aca="false">AI124</f>
        <v>0</v>
      </c>
    </row>
    <row r="124" customFormat="false" ht="33.6" hidden="true" customHeight="false" outlineLevel="0" collapsed="false">
      <c r="B124" s="100"/>
      <c r="C124" s="128" t="s">
        <v>143</v>
      </c>
      <c r="D124" s="124" t="s">
        <v>335</v>
      </c>
      <c r="E124" s="26" t="s">
        <v>22</v>
      </c>
      <c r="F124" s="26" t="s">
        <v>41</v>
      </c>
      <c r="G124" s="75" t="n">
        <v>5240000590</v>
      </c>
      <c r="H124" s="26"/>
      <c r="I124" s="27" t="n">
        <f aca="false">SUM(J124:V124)</f>
        <v>0</v>
      </c>
      <c r="J124" s="27" t="n">
        <f aca="false">J125</f>
        <v>5792400</v>
      </c>
      <c r="K124" s="27" t="n">
        <f aca="false">K125</f>
        <v>-5792400</v>
      </c>
      <c r="L124" s="27" t="n">
        <f aca="false">L125</f>
        <v>0</v>
      </c>
      <c r="M124" s="27" t="n">
        <f aca="false">M125</f>
        <v>0</v>
      </c>
      <c r="N124" s="27" t="n">
        <f aca="false">N125</f>
        <v>0</v>
      </c>
      <c r="O124" s="27" t="n">
        <f aca="false">O125</f>
        <v>0</v>
      </c>
      <c r="P124" s="27" t="n">
        <f aca="false">P125</f>
        <v>0</v>
      </c>
      <c r="Q124" s="27" t="n">
        <f aca="false">Q125</f>
        <v>0</v>
      </c>
      <c r="R124" s="27" t="n">
        <f aca="false">R125</f>
        <v>0</v>
      </c>
      <c r="S124" s="27" t="n">
        <f aca="false">S125</f>
        <v>0</v>
      </c>
      <c r="T124" s="27" t="n">
        <f aca="false">T125</f>
        <v>0</v>
      </c>
      <c r="U124" s="27" t="n">
        <f aca="false">U125</f>
        <v>0</v>
      </c>
      <c r="V124" s="27" t="n">
        <f aca="false">V125</f>
        <v>0</v>
      </c>
      <c r="W124" s="27" t="n">
        <f aca="false">SUM(X124:AI124)</f>
        <v>0</v>
      </c>
      <c r="X124" s="27" t="n">
        <f aca="false">X125</f>
        <v>0</v>
      </c>
      <c r="Y124" s="27" t="n">
        <f aca="false">Y125</f>
        <v>0</v>
      </c>
      <c r="Z124" s="27" t="n">
        <f aca="false">Z125</f>
        <v>0</v>
      </c>
      <c r="AA124" s="27" t="n">
        <f aca="false">AA125</f>
        <v>0</v>
      </c>
      <c r="AB124" s="27" t="n">
        <f aca="false">AB125</f>
        <v>0</v>
      </c>
      <c r="AC124" s="27" t="n">
        <f aca="false">AC125</f>
        <v>0</v>
      </c>
      <c r="AD124" s="27" t="n">
        <f aca="false">AD125</f>
        <v>0</v>
      </c>
      <c r="AE124" s="27" t="n">
        <f aca="false">AE125</f>
        <v>0</v>
      </c>
      <c r="AF124" s="27" t="n">
        <f aca="false">AF125</f>
        <v>0</v>
      </c>
      <c r="AG124" s="27" t="n">
        <f aca="false">AG125</f>
        <v>0</v>
      </c>
      <c r="AH124" s="27" t="n">
        <f aca="false">AH125</f>
        <v>0</v>
      </c>
      <c r="AI124" s="27" t="n">
        <f aca="false">AI125</f>
        <v>0</v>
      </c>
    </row>
    <row r="125" customFormat="false" ht="65.6" hidden="true" customHeight="false" outlineLevel="0" collapsed="false">
      <c r="B125" s="100"/>
      <c r="C125" s="28" t="s">
        <v>106</v>
      </c>
      <c r="D125" s="124" t="s">
        <v>335</v>
      </c>
      <c r="E125" s="26" t="s">
        <v>22</v>
      </c>
      <c r="F125" s="26" t="s">
        <v>41</v>
      </c>
      <c r="G125" s="75" t="n">
        <v>5240000590</v>
      </c>
      <c r="H125" s="26" t="s">
        <v>107</v>
      </c>
      <c r="I125" s="27" t="n">
        <f aca="false">SUM(J125:V125)</f>
        <v>0</v>
      </c>
      <c r="J125" s="27" t="n">
        <v>5792400</v>
      </c>
      <c r="K125" s="27" t="n">
        <v>-5792400</v>
      </c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 t="n">
        <v>0</v>
      </c>
      <c r="W125" s="27" t="n">
        <f aca="false">SUM(X125:AI125)</f>
        <v>0</v>
      </c>
      <c r="X125" s="27" t="n">
        <v>0</v>
      </c>
      <c r="Y125" s="27" t="n">
        <v>0</v>
      </c>
      <c r="Z125" s="27" t="n">
        <v>0</v>
      </c>
      <c r="AA125" s="27" t="n">
        <v>0</v>
      </c>
      <c r="AB125" s="27" t="n">
        <v>0</v>
      </c>
      <c r="AC125" s="27" t="n">
        <v>0</v>
      </c>
      <c r="AD125" s="27" t="n">
        <v>0</v>
      </c>
      <c r="AE125" s="27" t="n">
        <v>0</v>
      </c>
      <c r="AF125" s="27" t="n">
        <v>0</v>
      </c>
      <c r="AG125" s="27" t="n">
        <v>0</v>
      </c>
      <c r="AH125" s="27" t="n">
        <v>0</v>
      </c>
      <c r="AI125" s="27" t="n">
        <v>0</v>
      </c>
    </row>
    <row r="126" customFormat="false" ht="33.6" hidden="false" customHeight="false" outlineLevel="0" collapsed="false">
      <c r="B126" s="100"/>
      <c r="C126" s="28" t="s">
        <v>42</v>
      </c>
      <c r="D126" s="124" t="s">
        <v>335</v>
      </c>
      <c r="E126" s="26" t="s">
        <v>22</v>
      </c>
      <c r="F126" s="26" t="s">
        <v>43</v>
      </c>
      <c r="G126" s="75"/>
      <c r="H126" s="26"/>
      <c r="I126" s="27" t="n">
        <f aca="false">SUM(J126:V126)</f>
        <v>4670000</v>
      </c>
      <c r="J126" s="27" t="n">
        <f aca="false">J127+J137</f>
        <v>3220000</v>
      </c>
      <c r="K126" s="27" t="n">
        <f aca="false">K127+K137</f>
        <v>1450000</v>
      </c>
      <c r="L126" s="27" t="n">
        <f aca="false">L127+L137</f>
        <v>0</v>
      </c>
      <c r="M126" s="27" t="n">
        <f aca="false">M127+M137</f>
        <v>0</v>
      </c>
      <c r="N126" s="27" t="n">
        <f aca="false">N127+N137</f>
        <v>0</v>
      </c>
      <c r="O126" s="27" t="n">
        <f aca="false">O127+O137</f>
        <v>0</v>
      </c>
      <c r="P126" s="27" t="n">
        <f aca="false">P127+P137</f>
        <v>0</v>
      </c>
      <c r="Q126" s="27" t="n">
        <f aca="false">Q127+Q137</f>
        <v>0</v>
      </c>
      <c r="R126" s="27" t="n">
        <f aca="false">R127+R137</f>
        <v>0</v>
      </c>
      <c r="S126" s="27" t="n">
        <f aca="false">S127+S137</f>
        <v>0</v>
      </c>
      <c r="T126" s="27" t="n">
        <f aca="false">T127+T137</f>
        <v>0</v>
      </c>
      <c r="U126" s="27" t="n">
        <f aca="false">U127+U137</f>
        <v>0</v>
      </c>
      <c r="V126" s="27" t="n">
        <f aca="false">V127+V137</f>
        <v>0</v>
      </c>
      <c r="W126" s="27" t="n">
        <f aca="false">SUM(X126:AI126)</f>
        <v>0</v>
      </c>
      <c r="X126" s="27" t="n">
        <f aca="false">X127+X137</f>
        <v>0</v>
      </c>
      <c r="Y126" s="27" t="n">
        <f aca="false">Y127+Y137</f>
        <v>0</v>
      </c>
      <c r="Z126" s="27" t="n">
        <f aca="false">Z127+Z137</f>
        <v>0</v>
      </c>
      <c r="AA126" s="27" t="n">
        <f aca="false">AA127+AA137</f>
        <v>0</v>
      </c>
      <c r="AB126" s="27" t="n">
        <f aca="false">AB127+AB137</f>
        <v>0</v>
      </c>
      <c r="AC126" s="27" t="n">
        <f aca="false">AC127+AC137</f>
        <v>0</v>
      </c>
      <c r="AD126" s="27" t="n">
        <f aca="false">AD127+AD137</f>
        <v>0</v>
      </c>
      <c r="AE126" s="27" t="n">
        <f aca="false">AE127+AE137</f>
        <v>0</v>
      </c>
      <c r="AF126" s="27" t="n">
        <f aca="false">AF127+AF137</f>
        <v>0</v>
      </c>
      <c r="AG126" s="27" t="n">
        <f aca="false">AG127+AG137</f>
        <v>0</v>
      </c>
      <c r="AH126" s="27" t="n">
        <f aca="false">AH127+AH137</f>
        <v>0</v>
      </c>
      <c r="AI126" s="27" t="n">
        <f aca="false">AI127+AI137</f>
        <v>0</v>
      </c>
    </row>
    <row r="127" customFormat="false" ht="33.6" hidden="false" customHeight="false" outlineLevel="0" collapsed="false">
      <c r="B127" s="100"/>
      <c r="C127" s="28" t="s">
        <v>122</v>
      </c>
      <c r="D127" s="124" t="s">
        <v>335</v>
      </c>
      <c r="E127" s="26" t="s">
        <v>22</v>
      </c>
      <c r="F127" s="26" t="s">
        <v>43</v>
      </c>
      <c r="G127" s="75" t="n">
        <v>5100000000</v>
      </c>
      <c r="H127" s="26"/>
      <c r="I127" s="27" t="n">
        <f aca="false">SUM(J127:V127)</f>
        <v>4670000</v>
      </c>
      <c r="J127" s="27" t="n">
        <f aca="false">J130+J128</f>
        <v>3220000</v>
      </c>
      <c r="K127" s="27" t="n">
        <f aca="false">K130+K128</f>
        <v>1450000</v>
      </c>
      <c r="L127" s="27" t="n">
        <f aca="false">L130+L128</f>
        <v>0</v>
      </c>
      <c r="M127" s="27" t="n">
        <f aca="false">M130+M128</f>
        <v>0</v>
      </c>
      <c r="N127" s="27" t="n">
        <f aca="false">N130+N128</f>
        <v>0</v>
      </c>
      <c r="O127" s="27" t="n">
        <f aca="false">O130+O128</f>
        <v>0</v>
      </c>
      <c r="P127" s="27" t="n">
        <f aca="false">P130+P128</f>
        <v>0</v>
      </c>
      <c r="Q127" s="27" t="n">
        <f aca="false">Q130+Q128</f>
        <v>0</v>
      </c>
      <c r="R127" s="27" t="n">
        <f aca="false">R130+R128</f>
        <v>0</v>
      </c>
      <c r="S127" s="27" t="n">
        <f aca="false">S130+S128</f>
        <v>0</v>
      </c>
      <c r="T127" s="27" t="n">
        <f aca="false">T130+T128</f>
        <v>0</v>
      </c>
      <c r="U127" s="27" t="n">
        <f aca="false">U130+U128</f>
        <v>0</v>
      </c>
      <c r="V127" s="27" t="n">
        <f aca="false">V130+V128</f>
        <v>0</v>
      </c>
      <c r="W127" s="27" t="n">
        <f aca="false">SUM(X127:AI127)</f>
        <v>0</v>
      </c>
      <c r="X127" s="27" t="n">
        <f aca="false">X130+X128</f>
        <v>0</v>
      </c>
      <c r="Y127" s="27" t="n">
        <f aca="false">Y130+Y128</f>
        <v>0</v>
      </c>
      <c r="Z127" s="27" t="n">
        <f aca="false">Z130+Z128</f>
        <v>0</v>
      </c>
      <c r="AA127" s="27" t="n">
        <f aca="false">AA130+AA128</f>
        <v>0</v>
      </c>
      <c r="AB127" s="27" t="n">
        <f aca="false">AB130+AB128</f>
        <v>0</v>
      </c>
      <c r="AC127" s="27" t="n">
        <f aca="false">AC130+AC128</f>
        <v>0</v>
      </c>
      <c r="AD127" s="27" t="n">
        <f aca="false">AD130+AD128</f>
        <v>0</v>
      </c>
      <c r="AE127" s="27" t="n">
        <f aca="false">AE130+AE128</f>
        <v>0</v>
      </c>
      <c r="AF127" s="27" t="n">
        <f aca="false">AF130+AF128</f>
        <v>0</v>
      </c>
      <c r="AG127" s="27" t="n">
        <f aca="false">AG130+AG128</f>
        <v>0</v>
      </c>
      <c r="AH127" s="27" t="n">
        <f aca="false">AH130+AH128</f>
        <v>0</v>
      </c>
      <c r="AI127" s="27" t="n">
        <f aca="false">AI130+AI128</f>
        <v>0</v>
      </c>
    </row>
    <row r="128" customFormat="false" ht="49.6" hidden="false" customHeight="false" outlineLevel="0" collapsed="false">
      <c r="B128" s="100"/>
      <c r="C128" s="28" t="s">
        <v>123</v>
      </c>
      <c r="D128" s="124" t="s">
        <v>335</v>
      </c>
      <c r="E128" s="26" t="s">
        <v>22</v>
      </c>
      <c r="F128" s="26" t="s">
        <v>43</v>
      </c>
      <c r="G128" s="75" t="n">
        <v>5100010040</v>
      </c>
      <c r="H128" s="26"/>
      <c r="I128" s="27" t="n">
        <f aca="false">SUM(J128:V128)</f>
        <v>4670000</v>
      </c>
      <c r="J128" s="27" t="n">
        <f aca="false">J129</f>
        <v>3220000</v>
      </c>
      <c r="K128" s="27" t="n">
        <f aca="false">K129</f>
        <v>1450000</v>
      </c>
      <c r="L128" s="27" t="n">
        <f aca="false">L129</f>
        <v>0</v>
      </c>
      <c r="M128" s="27" t="n">
        <f aca="false">M129</f>
        <v>0</v>
      </c>
      <c r="N128" s="27" t="n">
        <f aca="false">N129</f>
        <v>0</v>
      </c>
      <c r="O128" s="27" t="n">
        <f aca="false">O129</f>
        <v>0</v>
      </c>
      <c r="P128" s="27" t="n">
        <f aca="false">P129</f>
        <v>0</v>
      </c>
      <c r="Q128" s="27" t="n">
        <f aca="false">Q129</f>
        <v>0</v>
      </c>
      <c r="R128" s="27" t="n">
        <f aca="false">R129</f>
        <v>0</v>
      </c>
      <c r="S128" s="27" t="n">
        <f aca="false">S129</f>
        <v>0</v>
      </c>
      <c r="T128" s="27" t="n">
        <f aca="false">T129</f>
        <v>0</v>
      </c>
      <c r="U128" s="27" t="n">
        <f aca="false">U129</f>
        <v>0</v>
      </c>
      <c r="V128" s="27" t="n">
        <f aca="false">V129</f>
        <v>0</v>
      </c>
      <c r="W128" s="27" t="n">
        <f aca="false">SUM(X128:AI128)</f>
        <v>0</v>
      </c>
      <c r="X128" s="27" t="n">
        <f aca="false">X129</f>
        <v>0</v>
      </c>
      <c r="Y128" s="27" t="n">
        <f aca="false">Y129</f>
        <v>0</v>
      </c>
      <c r="Z128" s="27" t="n">
        <f aca="false">Z129</f>
        <v>0</v>
      </c>
      <c r="AA128" s="27" t="n">
        <f aca="false">AA129</f>
        <v>0</v>
      </c>
      <c r="AB128" s="27" t="n">
        <f aca="false">AB129</f>
        <v>0</v>
      </c>
      <c r="AC128" s="27" t="n">
        <f aca="false">AC129</f>
        <v>0</v>
      </c>
      <c r="AD128" s="27" t="n">
        <f aca="false">AD129</f>
        <v>0</v>
      </c>
      <c r="AE128" s="27" t="n">
        <f aca="false">AE129</f>
        <v>0</v>
      </c>
      <c r="AF128" s="27" t="n">
        <f aca="false">AF129</f>
        <v>0</v>
      </c>
      <c r="AG128" s="27" t="n">
        <f aca="false">AG129</f>
        <v>0</v>
      </c>
      <c r="AH128" s="27" t="n">
        <f aca="false">AH129</f>
        <v>0</v>
      </c>
      <c r="AI128" s="27" t="n">
        <f aca="false">AI129</f>
        <v>0</v>
      </c>
    </row>
    <row r="129" customFormat="false" ht="33.6" hidden="false" customHeight="false" outlineLevel="0" collapsed="false">
      <c r="B129" s="100"/>
      <c r="C129" s="128" t="s">
        <v>109</v>
      </c>
      <c r="D129" s="124" t="s">
        <v>335</v>
      </c>
      <c r="E129" s="26" t="s">
        <v>22</v>
      </c>
      <c r="F129" s="26" t="s">
        <v>43</v>
      </c>
      <c r="G129" s="75" t="n">
        <v>5100010040</v>
      </c>
      <c r="H129" s="26" t="s">
        <v>110</v>
      </c>
      <c r="I129" s="27" t="n">
        <f aca="false">SUM(J129:V129)</f>
        <v>4670000</v>
      </c>
      <c r="J129" s="27" t="n">
        <v>3220000</v>
      </c>
      <c r="K129" s="27" t="n">
        <v>1450000</v>
      </c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 t="n">
        <f aca="false">SUM(X129:AI129)</f>
        <v>0</v>
      </c>
      <c r="X129" s="27" t="n">
        <v>0</v>
      </c>
      <c r="Y129" s="27" t="n">
        <v>0</v>
      </c>
      <c r="Z129" s="27" t="n">
        <v>0</v>
      </c>
      <c r="AA129" s="27" t="n">
        <v>0</v>
      </c>
      <c r="AB129" s="27" t="n">
        <v>0</v>
      </c>
      <c r="AC129" s="27" t="n">
        <v>0</v>
      </c>
      <c r="AD129" s="27" t="n">
        <v>0</v>
      </c>
      <c r="AE129" s="27" t="n">
        <v>0</v>
      </c>
      <c r="AF129" s="27" t="n">
        <v>0</v>
      </c>
      <c r="AG129" s="27" t="n">
        <v>0</v>
      </c>
      <c r="AH129" s="27" t="n">
        <v>0</v>
      </c>
      <c r="AI129" s="27" t="n">
        <v>0</v>
      </c>
    </row>
    <row r="130" customFormat="false" ht="17.6" hidden="true" customHeight="false" outlineLevel="0" collapsed="false">
      <c r="B130" s="100"/>
      <c r="C130" s="28" t="s">
        <v>127</v>
      </c>
      <c r="D130" s="124" t="s">
        <v>335</v>
      </c>
      <c r="E130" s="26" t="s">
        <v>22</v>
      </c>
      <c r="F130" s="26" t="s">
        <v>43</v>
      </c>
      <c r="G130" s="75" t="n">
        <v>5130000000</v>
      </c>
      <c r="H130" s="26"/>
      <c r="I130" s="27" t="n">
        <f aca="false">SUM(J130:V130)</f>
        <v>0</v>
      </c>
      <c r="J130" s="27" t="n">
        <f aca="false">J131+J133+J135</f>
        <v>0</v>
      </c>
      <c r="K130" s="27" t="n">
        <f aca="false">K131+K133+K135</f>
        <v>0</v>
      </c>
      <c r="L130" s="27" t="n">
        <f aca="false">L131+L133+L135</f>
        <v>0</v>
      </c>
      <c r="M130" s="27" t="n">
        <f aca="false">M131+M133+M135</f>
        <v>0</v>
      </c>
      <c r="N130" s="27" t="n">
        <f aca="false">N131+N133+N135</f>
        <v>0</v>
      </c>
      <c r="O130" s="27" t="n">
        <f aca="false">O131+O133+O135</f>
        <v>0</v>
      </c>
      <c r="P130" s="27" t="n">
        <f aca="false">P131+P133+P135</f>
        <v>0</v>
      </c>
      <c r="Q130" s="27" t="n">
        <f aca="false">Q131+Q133+Q135</f>
        <v>0</v>
      </c>
      <c r="R130" s="27" t="n">
        <f aca="false">R131+R133+R135</f>
        <v>0</v>
      </c>
      <c r="S130" s="27" t="n">
        <f aca="false">S131+S133+S135</f>
        <v>0</v>
      </c>
      <c r="T130" s="27" t="n">
        <f aca="false">T131+T133+T135</f>
        <v>0</v>
      </c>
      <c r="U130" s="27" t="n">
        <f aca="false">U131+U133+U135</f>
        <v>0</v>
      </c>
      <c r="V130" s="27" t="n">
        <f aca="false">V131+V133+V135</f>
        <v>0</v>
      </c>
      <c r="W130" s="27" t="n">
        <f aca="false">SUM(X130:AI130)</f>
        <v>0</v>
      </c>
      <c r="X130" s="27" t="n">
        <f aca="false">X131+X133+X135</f>
        <v>0</v>
      </c>
      <c r="Y130" s="27" t="n">
        <f aca="false">Y131+Y133+Y135</f>
        <v>0</v>
      </c>
      <c r="Z130" s="27" t="n">
        <f aca="false">Z131+Z133+Z135</f>
        <v>0</v>
      </c>
      <c r="AA130" s="27" t="n">
        <f aca="false">AA131+AA133+AA135</f>
        <v>0</v>
      </c>
      <c r="AB130" s="27" t="n">
        <f aca="false">AB131+AB133+AB135</f>
        <v>0</v>
      </c>
      <c r="AC130" s="27" t="n">
        <f aca="false">AC131+AC133+AC135</f>
        <v>0</v>
      </c>
      <c r="AD130" s="27" t="n">
        <f aca="false">AD131+AD133+AD135</f>
        <v>0</v>
      </c>
      <c r="AE130" s="27" t="n">
        <f aca="false">AE131+AE133+AE135</f>
        <v>0</v>
      </c>
      <c r="AF130" s="27" t="n">
        <f aca="false">AF131+AF133+AF135</f>
        <v>0</v>
      </c>
      <c r="AG130" s="27" t="n">
        <f aca="false">AG131+AG133+AG135</f>
        <v>0</v>
      </c>
      <c r="AH130" s="27" t="n">
        <f aca="false">AH131+AH133+AH135</f>
        <v>0</v>
      </c>
      <c r="AI130" s="27" t="n">
        <f aca="false">AI131+AI133+AI135</f>
        <v>0</v>
      </c>
    </row>
    <row r="131" customFormat="false" ht="33.6" hidden="true" customHeight="false" outlineLevel="0" collapsed="false">
      <c r="B131" s="100"/>
      <c r="C131" s="28" t="s">
        <v>129</v>
      </c>
      <c r="D131" s="124" t="s">
        <v>335</v>
      </c>
      <c r="E131" s="26" t="s">
        <v>22</v>
      </c>
      <c r="F131" s="26" t="s">
        <v>43</v>
      </c>
      <c r="G131" s="75" t="n">
        <v>5130010220</v>
      </c>
      <c r="H131" s="26"/>
      <c r="I131" s="27" t="n">
        <f aca="false">SUM(J131:V131)</f>
        <v>0</v>
      </c>
      <c r="J131" s="27" t="n">
        <f aca="false">J132</f>
        <v>0</v>
      </c>
      <c r="K131" s="27" t="n">
        <f aca="false">K132</f>
        <v>0</v>
      </c>
      <c r="L131" s="27" t="n">
        <f aca="false">L132</f>
        <v>0</v>
      </c>
      <c r="M131" s="27" t="n">
        <f aca="false">M132</f>
        <v>0</v>
      </c>
      <c r="N131" s="27" t="n">
        <f aca="false">N132</f>
        <v>0</v>
      </c>
      <c r="O131" s="27" t="n">
        <f aca="false">O132</f>
        <v>0</v>
      </c>
      <c r="P131" s="27" t="n">
        <f aca="false">P132</f>
        <v>0</v>
      </c>
      <c r="Q131" s="27" t="n">
        <f aca="false">Q132</f>
        <v>0</v>
      </c>
      <c r="R131" s="27" t="n">
        <f aca="false">R132</f>
        <v>0</v>
      </c>
      <c r="S131" s="27" t="n">
        <f aca="false">S132</f>
        <v>0</v>
      </c>
      <c r="T131" s="27" t="n">
        <f aca="false">T132</f>
        <v>0</v>
      </c>
      <c r="U131" s="27" t="n">
        <f aca="false">U132</f>
        <v>0</v>
      </c>
      <c r="V131" s="27" t="n">
        <f aca="false">V132</f>
        <v>0</v>
      </c>
      <c r="W131" s="27" t="n">
        <f aca="false">SUM(X131:AI131)</f>
        <v>0</v>
      </c>
      <c r="X131" s="27" t="n">
        <f aca="false">X132</f>
        <v>0</v>
      </c>
      <c r="Y131" s="27" t="n">
        <f aca="false">Y132</f>
        <v>0</v>
      </c>
      <c r="Z131" s="27" t="n">
        <f aca="false">Z132</f>
        <v>0</v>
      </c>
      <c r="AA131" s="27" t="n">
        <f aca="false">AA132</f>
        <v>0</v>
      </c>
      <c r="AB131" s="27" t="n">
        <f aca="false">AB132</f>
        <v>0</v>
      </c>
      <c r="AC131" s="27" t="n">
        <f aca="false">AC132</f>
        <v>0</v>
      </c>
      <c r="AD131" s="27" t="n">
        <f aca="false">AD132</f>
        <v>0</v>
      </c>
      <c r="AE131" s="27" t="n">
        <f aca="false">AE132</f>
        <v>0</v>
      </c>
      <c r="AF131" s="27" t="n">
        <f aca="false">AF132</f>
        <v>0</v>
      </c>
      <c r="AG131" s="27" t="n">
        <f aca="false">AG132</f>
        <v>0</v>
      </c>
      <c r="AH131" s="27" t="n">
        <f aca="false">AH132</f>
        <v>0</v>
      </c>
      <c r="AI131" s="27" t="n">
        <f aca="false">AI132</f>
        <v>0</v>
      </c>
    </row>
    <row r="132" customFormat="false" ht="33.6" hidden="true" customHeight="false" outlineLevel="0" collapsed="false">
      <c r="B132" s="100"/>
      <c r="C132" s="28" t="s">
        <v>109</v>
      </c>
      <c r="D132" s="124" t="s">
        <v>335</v>
      </c>
      <c r="E132" s="26" t="s">
        <v>22</v>
      </c>
      <c r="F132" s="26" t="s">
        <v>43</v>
      </c>
      <c r="G132" s="75" t="n">
        <v>5130010220</v>
      </c>
      <c r="H132" s="26" t="s">
        <v>110</v>
      </c>
      <c r="I132" s="27" t="n">
        <f aca="false">SUM(J132:V132)</f>
        <v>0</v>
      </c>
      <c r="J132" s="27" t="n">
        <v>0</v>
      </c>
      <c r="K132" s="27" t="n">
        <v>0</v>
      </c>
      <c r="L132" s="27" t="n">
        <v>0</v>
      </c>
      <c r="M132" s="27" t="n">
        <v>0</v>
      </c>
      <c r="N132" s="27" t="n">
        <v>0</v>
      </c>
      <c r="O132" s="27" t="n">
        <v>0</v>
      </c>
      <c r="P132" s="27" t="n">
        <v>0</v>
      </c>
      <c r="Q132" s="27" t="n">
        <v>0</v>
      </c>
      <c r="R132" s="27" t="n">
        <v>0</v>
      </c>
      <c r="S132" s="27" t="n">
        <v>0</v>
      </c>
      <c r="T132" s="27" t="n">
        <v>0</v>
      </c>
      <c r="U132" s="27" t="n">
        <v>0</v>
      </c>
      <c r="V132" s="27"/>
      <c r="W132" s="27" t="n">
        <f aca="false">SUM(X132:AI132)</f>
        <v>0</v>
      </c>
      <c r="X132" s="27" t="n">
        <v>0</v>
      </c>
      <c r="Y132" s="27" t="n">
        <v>0</v>
      </c>
      <c r="Z132" s="27" t="n">
        <v>0</v>
      </c>
      <c r="AA132" s="27" t="n">
        <v>0</v>
      </c>
      <c r="AB132" s="27" t="n">
        <v>0</v>
      </c>
      <c r="AC132" s="27" t="n">
        <v>0</v>
      </c>
      <c r="AD132" s="27" t="n">
        <v>0</v>
      </c>
      <c r="AE132" s="27" t="n">
        <v>0</v>
      </c>
      <c r="AF132" s="27" t="n">
        <v>0</v>
      </c>
      <c r="AG132" s="27" t="n">
        <v>0</v>
      </c>
      <c r="AH132" s="27" t="n">
        <v>0</v>
      </c>
      <c r="AI132" s="27"/>
    </row>
    <row r="133" customFormat="false" ht="33.6" hidden="true" customHeight="false" outlineLevel="0" collapsed="false">
      <c r="B133" s="100"/>
      <c r="C133" s="28" t="s">
        <v>132</v>
      </c>
      <c r="D133" s="124" t="s">
        <v>335</v>
      </c>
      <c r="E133" s="26" t="s">
        <v>22</v>
      </c>
      <c r="F133" s="26" t="s">
        <v>43</v>
      </c>
      <c r="G133" s="75" t="n">
        <v>5130010490</v>
      </c>
      <c r="H133" s="26"/>
      <c r="I133" s="27" t="n">
        <f aca="false">SUM(J133:V133)</f>
        <v>0</v>
      </c>
      <c r="J133" s="27" t="n">
        <f aca="false">J134</f>
        <v>0</v>
      </c>
      <c r="K133" s="27" t="n">
        <f aca="false">K134</f>
        <v>0</v>
      </c>
      <c r="L133" s="27" t="n">
        <f aca="false">L134</f>
        <v>0</v>
      </c>
      <c r="M133" s="27" t="n">
        <f aca="false">M134</f>
        <v>0</v>
      </c>
      <c r="N133" s="27" t="n">
        <f aca="false">N134</f>
        <v>0</v>
      </c>
      <c r="O133" s="27" t="n">
        <f aca="false">O134</f>
        <v>0</v>
      </c>
      <c r="P133" s="27" t="n">
        <f aca="false">P134</f>
        <v>0</v>
      </c>
      <c r="Q133" s="27" t="n">
        <f aca="false">Q134</f>
        <v>0</v>
      </c>
      <c r="R133" s="27" t="n">
        <f aca="false">R134</f>
        <v>0</v>
      </c>
      <c r="S133" s="27" t="n">
        <f aca="false">S134</f>
        <v>0</v>
      </c>
      <c r="T133" s="27" t="n">
        <f aca="false">T134</f>
        <v>0</v>
      </c>
      <c r="U133" s="27" t="n">
        <f aca="false">U134</f>
        <v>0</v>
      </c>
      <c r="V133" s="27" t="n">
        <f aca="false">V134</f>
        <v>0</v>
      </c>
      <c r="W133" s="27" t="n">
        <f aca="false">SUM(X133:AI133)</f>
        <v>0</v>
      </c>
      <c r="X133" s="27" t="n">
        <f aca="false">X134</f>
        <v>0</v>
      </c>
      <c r="Y133" s="27" t="n">
        <f aca="false">Y134</f>
        <v>0</v>
      </c>
      <c r="Z133" s="27" t="n">
        <f aca="false">Z134</f>
        <v>0</v>
      </c>
      <c r="AA133" s="27" t="n">
        <f aca="false">AA134</f>
        <v>0</v>
      </c>
      <c r="AB133" s="27" t="n">
        <f aca="false">AB134</f>
        <v>0</v>
      </c>
      <c r="AC133" s="27" t="n">
        <f aca="false">AC134</f>
        <v>0</v>
      </c>
      <c r="AD133" s="27" t="n">
        <f aca="false">AD134</f>
        <v>0</v>
      </c>
      <c r="AE133" s="27" t="n">
        <f aca="false">AE134</f>
        <v>0</v>
      </c>
      <c r="AF133" s="27" t="n">
        <f aca="false">AF134</f>
        <v>0</v>
      </c>
      <c r="AG133" s="27" t="n">
        <f aca="false">AG134</f>
        <v>0</v>
      </c>
      <c r="AH133" s="27" t="n">
        <f aca="false">AH134</f>
        <v>0</v>
      </c>
      <c r="AI133" s="27" t="n">
        <f aca="false">AI134</f>
        <v>0</v>
      </c>
    </row>
    <row r="134" customFormat="false" ht="33.6" hidden="true" customHeight="false" outlineLevel="0" collapsed="false">
      <c r="B134" s="100"/>
      <c r="C134" s="28" t="s">
        <v>109</v>
      </c>
      <c r="D134" s="124" t="s">
        <v>335</v>
      </c>
      <c r="E134" s="26" t="s">
        <v>22</v>
      </c>
      <c r="F134" s="26" t="s">
        <v>43</v>
      </c>
      <c r="G134" s="75" t="n">
        <v>5130010490</v>
      </c>
      <c r="H134" s="26" t="s">
        <v>110</v>
      </c>
      <c r="I134" s="27" t="n">
        <f aca="false">SUM(J134:V134)</f>
        <v>0</v>
      </c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 t="n">
        <f aca="false">SUM(X134:AI134)</f>
        <v>0</v>
      </c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 t="n">
        <v>0</v>
      </c>
    </row>
    <row r="135" customFormat="false" ht="49.6" hidden="true" customHeight="false" outlineLevel="0" collapsed="false">
      <c r="B135" s="100"/>
      <c r="C135" s="28" t="s">
        <v>134</v>
      </c>
      <c r="D135" s="124" t="s">
        <v>335</v>
      </c>
      <c r="E135" s="26" t="s">
        <v>22</v>
      </c>
      <c r="F135" s="26" t="s">
        <v>43</v>
      </c>
      <c r="G135" s="75" t="n">
        <v>5130010530</v>
      </c>
      <c r="H135" s="26"/>
      <c r="I135" s="27" t="n">
        <f aca="false">SUM(J135:V135)</f>
        <v>0</v>
      </c>
      <c r="J135" s="27" t="n">
        <f aca="false">J136</f>
        <v>0</v>
      </c>
      <c r="K135" s="27" t="n">
        <f aca="false">K136</f>
        <v>0</v>
      </c>
      <c r="L135" s="27" t="n">
        <f aca="false">L136</f>
        <v>0</v>
      </c>
      <c r="M135" s="27" t="n">
        <f aca="false">M136</f>
        <v>0</v>
      </c>
      <c r="N135" s="27" t="n">
        <f aca="false">N136</f>
        <v>0</v>
      </c>
      <c r="O135" s="27" t="n">
        <f aca="false">O136</f>
        <v>0</v>
      </c>
      <c r="P135" s="27" t="n">
        <f aca="false">P136</f>
        <v>0</v>
      </c>
      <c r="Q135" s="27" t="n">
        <f aca="false">Q136</f>
        <v>0</v>
      </c>
      <c r="R135" s="27" t="n">
        <f aca="false">R136</f>
        <v>0</v>
      </c>
      <c r="S135" s="27" t="n">
        <f aca="false">S136</f>
        <v>0</v>
      </c>
      <c r="T135" s="27" t="n">
        <f aca="false">T136</f>
        <v>0</v>
      </c>
      <c r="U135" s="27" t="n">
        <f aca="false">U136</f>
        <v>0</v>
      </c>
      <c r="V135" s="27" t="n">
        <f aca="false">V136</f>
        <v>0</v>
      </c>
      <c r="W135" s="27" t="n">
        <f aca="false">SUM(X135:AI135)</f>
        <v>0</v>
      </c>
      <c r="X135" s="27" t="n">
        <f aca="false">X136</f>
        <v>0</v>
      </c>
      <c r="Y135" s="27" t="n">
        <f aca="false">Y136</f>
        <v>0</v>
      </c>
      <c r="Z135" s="27" t="n">
        <f aca="false">Z136</f>
        <v>0</v>
      </c>
      <c r="AA135" s="27" t="n">
        <f aca="false">AA136</f>
        <v>0</v>
      </c>
      <c r="AB135" s="27" t="n">
        <f aca="false">AB136</f>
        <v>0</v>
      </c>
      <c r="AC135" s="27" t="n">
        <f aca="false">AC136</f>
        <v>0</v>
      </c>
      <c r="AD135" s="27" t="n">
        <f aca="false">AD136</f>
        <v>0</v>
      </c>
      <c r="AE135" s="27" t="n">
        <f aca="false">AE136</f>
        <v>0</v>
      </c>
      <c r="AF135" s="27" t="n">
        <f aca="false">AF136</f>
        <v>0</v>
      </c>
      <c r="AG135" s="27" t="n">
        <f aca="false">AG136</f>
        <v>0</v>
      </c>
      <c r="AH135" s="27" t="n">
        <f aca="false">AH136</f>
        <v>0</v>
      </c>
      <c r="AI135" s="27" t="n">
        <f aca="false">AI136</f>
        <v>0</v>
      </c>
    </row>
    <row r="136" customFormat="false" ht="33.6" hidden="true" customHeight="false" outlineLevel="0" collapsed="false">
      <c r="B136" s="100"/>
      <c r="C136" s="28" t="s">
        <v>109</v>
      </c>
      <c r="D136" s="124" t="s">
        <v>335</v>
      </c>
      <c r="E136" s="26" t="s">
        <v>22</v>
      </c>
      <c r="F136" s="26" t="s">
        <v>43</v>
      </c>
      <c r="G136" s="75" t="n">
        <v>5130010530</v>
      </c>
      <c r="H136" s="26" t="s">
        <v>110</v>
      </c>
      <c r="I136" s="27" t="n">
        <f aca="false">SUM(J136:V136)</f>
        <v>0</v>
      </c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 t="n">
        <v>0</v>
      </c>
      <c r="W136" s="27" t="n">
        <f aca="false">SUM(X136:AI136)</f>
        <v>0</v>
      </c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 t="n">
        <v>0</v>
      </c>
    </row>
    <row r="137" customFormat="false" ht="33.6" hidden="true" customHeight="false" outlineLevel="0" collapsed="false">
      <c r="B137" s="100"/>
      <c r="C137" s="28" t="s">
        <v>244</v>
      </c>
      <c r="D137" s="124" t="s">
        <v>335</v>
      </c>
      <c r="E137" s="26" t="s">
        <v>22</v>
      </c>
      <c r="F137" s="26" t="s">
        <v>43</v>
      </c>
      <c r="G137" s="75" t="n">
        <v>6300000000</v>
      </c>
      <c r="H137" s="26"/>
      <c r="I137" s="27" t="n">
        <f aca="false">SUM(J137:V137)</f>
        <v>0</v>
      </c>
      <c r="J137" s="27" t="n">
        <f aca="false">J138</f>
        <v>0</v>
      </c>
      <c r="K137" s="27" t="n">
        <f aca="false">K138</f>
        <v>0</v>
      </c>
      <c r="L137" s="27" t="n">
        <f aca="false">L138</f>
        <v>0</v>
      </c>
      <c r="M137" s="27" t="n">
        <f aca="false">M138</f>
        <v>0</v>
      </c>
      <c r="N137" s="27" t="n">
        <f aca="false">N138</f>
        <v>0</v>
      </c>
      <c r="O137" s="27" t="n">
        <f aca="false">O138</f>
        <v>0</v>
      </c>
      <c r="P137" s="27" t="n">
        <f aca="false">P138</f>
        <v>0</v>
      </c>
      <c r="Q137" s="27" t="n">
        <f aca="false">Q138</f>
        <v>0</v>
      </c>
      <c r="R137" s="27" t="n">
        <f aca="false">R138</f>
        <v>0</v>
      </c>
      <c r="S137" s="27" t="n">
        <f aca="false">S138</f>
        <v>0</v>
      </c>
      <c r="T137" s="27" t="n">
        <f aca="false">T138</f>
        <v>0</v>
      </c>
      <c r="U137" s="27" t="n">
        <f aca="false">U138</f>
        <v>0</v>
      </c>
      <c r="V137" s="27" t="n">
        <f aca="false">V138</f>
        <v>0</v>
      </c>
      <c r="W137" s="27" t="n">
        <f aca="false">SUM(X137:AI137)</f>
        <v>0</v>
      </c>
      <c r="X137" s="27" t="n">
        <f aca="false">X138</f>
        <v>0</v>
      </c>
      <c r="Y137" s="27" t="n">
        <f aca="false">Y138</f>
        <v>0</v>
      </c>
      <c r="Z137" s="27" t="n">
        <f aca="false">Z138</f>
        <v>0</v>
      </c>
      <c r="AA137" s="27" t="n">
        <f aca="false">AA138</f>
        <v>0</v>
      </c>
      <c r="AB137" s="27" t="n">
        <f aca="false">AB138</f>
        <v>0</v>
      </c>
      <c r="AC137" s="27" t="n">
        <f aca="false">AC138</f>
        <v>0</v>
      </c>
      <c r="AD137" s="27" t="n">
        <f aca="false">AD138</f>
        <v>0</v>
      </c>
      <c r="AE137" s="27" t="n">
        <f aca="false">AE138</f>
        <v>0</v>
      </c>
      <c r="AF137" s="27" t="n">
        <f aca="false">AF138</f>
        <v>0</v>
      </c>
      <c r="AG137" s="27" t="n">
        <f aca="false">AG138</f>
        <v>0</v>
      </c>
      <c r="AH137" s="27" t="n">
        <f aca="false">AH138</f>
        <v>0</v>
      </c>
      <c r="AI137" s="27" t="n">
        <f aca="false">AI138</f>
        <v>0</v>
      </c>
    </row>
    <row r="138" customFormat="false" ht="33.6" hidden="true" customHeight="false" outlineLevel="0" collapsed="false">
      <c r="B138" s="100"/>
      <c r="C138" s="28" t="s">
        <v>244</v>
      </c>
      <c r="D138" s="124" t="s">
        <v>335</v>
      </c>
      <c r="E138" s="26" t="s">
        <v>22</v>
      </c>
      <c r="F138" s="26" t="s">
        <v>43</v>
      </c>
      <c r="G138" s="75" t="n">
        <v>6300010050</v>
      </c>
      <c r="H138" s="26"/>
      <c r="I138" s="27" t="n">
        <f aca="false">SUM(J138:V138)</f>
        <v>0</v>
      </c>
      <c r="J138" s="27" t="n">
        <f aca="false">J139</f>
        <v>0</v>
      </c>
      <c r="K138" s="27" t="n">
        <f aca="false">K139</f>
        <v>0</v>
      </c>
      <c r="L138" s="27" t="n">
        <f aca="false">L139</f>
        <v>0</v>
      </c>
      <c r="M138" s="27" t="n">
        <f aca="false">M139</f>
        <v>0</v>
      </c>
      <c r="N138" s="27" t="n">
        <f aca="false">N139</f>
        <v>0</v>
      </c>
      <c r="O138" s="27" t="n">
        <f aca="false">O139</f>
        <v>0</v>
      </c>
      <c r="P138" s="27" t="n">
        <f aca="false">P139</f>
        <v>0</v>
      </c>
      <c r="Q138" s="27" t="n">
        <f aca="false">Q139</f>
        <v>0</v>
      </c>
      <c r="R138" s="27" t="n">
        <f aca="false">R139</f>
        <v>0</v>
      </c>
      <c r="S138" s="27" t="n">
        <f aca="false">S139</f>
        <v>0</v>
      </c>
      <c r="T138" s="27" t="n">
        <f aca="false">T139</f>
        <v>0</v>
      </c>
      <c r="U138" s="27" t="n">
        <f aca="false">U139</f>
        <v>0</v>
      </c>
      <c r="V138" s="27" t="n">
        <f aca="false">V139</f>
        <v>0</v>
      </c>
      <c r="W138" s="27" t="n">
        <f aca="false">SUM(X138:AI138)</f>
        <v>0</v>
      </c>
      <c r="X138" s="27" t="n">
        <f aca="false">X139</f>
        <v>0</v>
      </c>
      <c r="Y138" s="27" t="n">
        <f aca="false">Y139</f>
        <v>0</v>
      </c>
      <c r="Z138" s="27" t="n">
        <f aca="false">Z139</f>
        <v>0</v>
      </c>
      <c r="AA138" s="27" t="n">
        <f aca="false">AA139</f>
        <v>0</v>
      </c>
      <c r="AB138" s="27" t="n">
        <f aca="false">AB139</f>
        <v>0</v>
      </c>
      <c r="AC138" s="27" t="n">
        <f aca="false">AC139</f>
        <v>0</v>
      </c>
      <c r="AD138" s="27" t="n">
        <f aca="false">AD139</f>
        <v>0</v>
      </c>
      <c r="AE138" s="27" t="n">
        <f aca="false">AE139</f>
        <v>0</v>
      </c>
      <c r="AF138" s="27" t="n">
        <f aca="false">AF139</f>
        <v>0</v>
      </c>
      <c r="AG138" s="27" t="n">
        <f aca="false">AG139</f>
        <v>0</v>
      </c>
      <c r="AH138" s="27" t="n">
        <f aca="false">AH139</f>
        <v>0</v>
      </c>
      <c r="AI138" s="27" t="n">
        <f aca="false">AI139</f>
        <v>0</v>
      </c>
    </row>
    <row r="139" customFormat="false" ht="33.6" hidden="true" customHeight="false" outlineLevel="0" collapsed="false">
      <c r="B139" s="100"/>
      <c r="C139" s="28" t="s">
        <v>137</v>
      </c>
      <c r="D139" s="124" t="s">
        <v>335</v>
      </c>
      <c r="E139" s="26" t="s">
        <v>22</v>
      </c>
      <c r="F139" s="26" t="s">
        <v>43</v>
      </c>
      <c r="G139" s="75" t="n">
        <v>6300010050</v>
      </c>
      <c r="H139" s="26" t="s">
        <v>131</v>
      </c>
      <c r="I139" s="27" t="n">
        <f aca="false">SUM(J139:V139)</f>
        <v>0</v>
      </c>
      <c r="J139" s="27" t="n">
        <v>0</v>
      </c>
      <c r="K139" s="27" t="n">
        <v>0</v>
      </c>
      <c r="L139" s="27" t="n">
        <v>0</v>
      </c>
      <c r="M139" s="27" t="n">
        <v>0</v>
      </c>
      <c r="N139" s="27" t="n">
        <v>0</v>
      </c>
      <c r="O139" s="27" t="n">
        <v>0</v>
      </c>
      <c r="P139" s="27" t="n">
        <v>0</v>
      </c>
      <c r="Q139" s="27" t="n">
        <v>0</v>
      </c>
      <c r="R139" s="27" t="n">
        <v>0</v>
      </c>
      <c r="S139" s="27" t="n">
        <v>0</v>
      </c>
      <c r="T139" s="27" t="n">
        <v>0</v>
      </c>
      <c r="U139" s="27" t="n">
        <v>0</v>
      </c>
      <c r="V139" s="27" t="n">
        <v>0</v>
      </c>
      <c r="W139" s="27" t="n">
        <f aca="false">SUM(X139:AI139)</f>
        <v>0</v>
      </c>
      <c r="X139" s="27" t="n">
        <v>0</v>
      </c>
      <c r="Y139" s="27" t="n">
        <v>0</v>
      </c>
      <c r="Z139" s="27" t="n">
        <v>0</v>
      </c>
      <c r="AA139" s="27" t="n">
        <v>0</v>
      </c>
      <c r="AB139" s="27" t="n">
        <v>0</v>
      </c>
      <c r="AC139" s="27" t="n">
        <v>0</v>
      </c>
      <c r="AD139" s="27" t="n">
        <v>0</v>
      </c>
      <c r="AE139" s="27" t="n">
        <v>0</v>
      </c>
      <c r="AF139" s="27" t="n">
        <v>0</v>
      </c>
      <c r="AG139" s="27" t="n">
        <v>0</v>
      </c>
      <c r="AH139" s="27" t="n">
        <v>0</v>
      </c>
      <c r="AI139" s="27" t="n">
        <v>0</v>
      </c>
    </row>
    <row r="140" customFormat="false" ht="17.6" hidden="false" customHeight="false" outlineLevel="0" collapsed="false">
      <c r="B140" s="100"/>
      <c r="C140" s="28" t="s">
        <v>45</v>
      </c>
      <c r="D140" s="124" t="s">
        <v>335</v>
      </c>
      <c r="E140" s="26" t="s">
        <v>25</v>
      </c>
      <c r="F140" s="26" t="s">
        <v>89</v>
      </c>
      <c r="G140" s="75"/>
      <c r="H140" s="26"/>
      <c r="I140" s="27" t="n">
        <f aca="false">SUM(J140:V140)</f>
        <v>24541800</v>
      </c>
      <c r="J140" s="27" t="n">
        <f aca="false">J146+J152</f>
        <v>22520200</v>
      </c>
      <c r="K140" s="27" t="n">
        <f aca="false">K146+K152+K141</f>
        <v>1953600</v>
      </c>
      <c r="L140" s="27" t="n">
        <f aca="false">L146+L152+L141</f>
        <v>0</v>
      </c>
      <c r="M140" s="27" t="n">
        <f aca="false">M146+M152+M141</f>
        <v>0</v>
      </c>
      <c r="N140" s="27" t="n">
        <f aca="false">N146+N152+N141</f>
        <v>0</v>
      </c>
      <c r="O140" s="27" t="n">
        <f aca="false">O146+O152+O141</f>
        <v>0</v>
      </c>
      <c r="P140" s="27" t="n">
        <f aca="false">P146+P152+P141</f>
        <v>0</v>
      </c>
      <c r="Q140" s="27" t="n">
        <f aca="false">Q146+Q152+Q141</f>
        <v>0</v>
      </c>
      <c r="R140" s="27" t="n">
        <f aca="false">R146+R152+R141</f>
        <v>0</v>
      </c>
      <c r="S140" s="27" t="n">
        <f aca="false">S146+S152+S141</f>
        <v>0</v>
      </c>
      <c r="T140" s="27" t="n">
        <f aca="false">T146+T152+T141</f>
        <v>0</v>
      </c>
      <c r="U140" s="27" t="n">
        <f aca="false">U146+U152+U141</f>
        <v>68000</v>
      </c>
      <c r="V140" s="27" t="n">
        <f aca="false">V146+V152</f>
        <v>0</v>
      </c>
      <c r="W140" s="27" t="n">
        <f aca="false">SUM(X140:AI140)</f>
        <v>7363000</v>
      </c>
      <c r="X140" s="27" t="n">
        <f aca="false">X146+X152+X141</f>
        <v>7363000</v>
      </c>
      <c r="Y140" s="27" t="n">
        <f aca="false">Y146+Y152+Y141</f>
        <v>0</v>
      </c>
      <c r="Z140" s="27" t="n">
        <f aca="false">Z146+Z152+Z141</f>
        <v>0</v>
      </c>
      <c r="AA140" s="27" t="n">
        <f aca="false">AA146+AA152+AA141</f>
        <v>0</v>
      </c>
      <c r="AB140" s="27" t="n">
        <f aca="false">AB146+AB152+AB141</f>
        <v>0</v>
      </c>
      <c r="AC140" s="27" t="n">
        <f aca="false">AC146+AC152+AC141</f>
        <v>0</v>
      </c>
      <c r="AD140" s="27" t="n">
        <f aca="false">AD146+AD152+AD141</f>
        <v>0</v>
      </c>
      <c r="AE140" s="27" t="n">
        <f aca="false">AE146+AE152+AE141</f>
        <v>0</v>
      </c>
      <c r="AF140" s="27" t="n">
        <f aca="false">AF146+AF152+AF141</f>
        <v>0</v>
      </c>
      <c r="AG140" s="27" t="n">
        <f aca="false">AG146+AG152+AG141</f>
        <v>0</v>
      </c>
      <c r="AH140" s="27" t="n">
        <f aca="false">AH146+AH152+AH141</f>
        <v>0</v>
      </c>
      <c r="AI140" s="27" t="n">
        <f aca="false">AI146+AI152</f>
        <v>0</v>
      </c>
    </row>
    <row r="141" customFormat="false" ht="17.6" hidden="false" customHeight="false" outlineLevel="0" collapsed="false">
      <c r="B141" s="100"/>
      <c r="C141" s="28" t="s">
        <v>47</v>
      </c>
      <c r="D141" s="124" t="s">
        <v>335</v>
      </c>
      <c r="E141" s="26" t="s">
        <v>25</v>
      </c>
      <c r="F141" s="26" t="s">
        <v>48</v>
      </c>
      <c r="G141" s="75"/>
      <c r="H141" s="26"/>
      <c r="I141" s="27" t="n">
        <f aca="false">SUM(J141:V141)</f>
        <v>1600000</v>
      </c>
      <c r="J141" s="27"/>
      <c r="K141" s="27" t="n">
        <f aca="false">K142</f>
        <v>1600000</v>
      </c>
      <c r="L141" s="27" t="n">
        <f aca="false">L142</f>
        <v>0</v>
      </c>
      <c r="M141" s="27" t="n">
        <f aca="false">M142</f>
        <v>0</v>
      </c>
      <c r="N141" s="27" t="n">
        <f aca="false">N142</f>
        <v>0</v>
      </c>
      <c r="O141" s="27" t="n">
        <f aca="false">O142</f>
        <v>0</v>
      </c>
      <c r="P141" s="27" t="n">
        <f aca="false">P142</f>
        <v>0</v>
      </c>
      <c r="Q141" s="27" t="n">
        <f aca="false">Q142</f>
        <v>0</v>
      </c>
      <c r="R141" s="27" t="n">
        <f aca="false">R142</f>
        <v>0</v>
      </c>
      <c r="S141" s="27" t="n">
        <f aca="false">S142</f>
        <v>0</v>
      </c>
      <c r="T141" s="27" t="n">
        <f aca="false">T142</f>
        <v>0</v>
      </c>
      <c r="U141" s="27" t="n">
        <f aca="false">U142</f>
        <v>0</v>
      </c>
      <c r="V141" s="27"/>
      <c r="W141" s="27" t="n">
        <f aca="false">SUM(X141:AI141)</f>
        <v>0</v>
      </c>
      <c r="X141" s="27" t="n">
        <f aca="false">X142</f>
        <v>0</v>
      </c>
      <c r="Y141" s="27" t="n">
        <f aca="false">Y142</f>
        <v>0</v>
      </c>
      <c r="Z141" s="27" t="n">
        <f aca="false">Z142</f>
        <v>0</v>
      </c>
      <c r="AA141" s="27" t="n">
        <f aca="false">AA142</f>
        <v>0</v>
      </c>
      <c r="AB141" s="27" t="n">
        <f aca="false">AB142</f>
        <v>0</v>
      </c>
      <c r="AC141" s="27" t="n">
        <f aca="false">AC142</f>
        <v>0</v>
      </c>
      <c r="AD141" s="27" t="n">
        <f aca="false">AD142</f>
        <v>0</v>
      </c>
      <c r="AE141" s="27" t="n">
        <f aca="false">AE142</f>
        <v>0</v>
      </c>
      <c r="AF141" s="27" t="n">
        <f aca="false">AF142</f>
        <v>0</v>
      </c>
      <c r="AG141" s="27" t="n">
        <f aca="false">AG142</f>
        <v>0</v>
      </c>
      <c r="AH141" s="27" t="n">
        <f aca="false">AH142</f>
        <v>0</v>
      </c>
      <c r="AI141" s="27"/>
    </row>
    <row r="142" customFormat="false" ht="33.6" hidden="false" customHeight="false" outlineLevel="0" collapsed="false">
      <c r="B142" s="100"/>
      <c r="C142" s="28" t="s">
        <v>122</v>
      </c>
      <c r="D142" s="124" t="s">
        <v>335</v>
      </c>
      <c r="E142" s="26" t="s">
        <v>25</v>
      </c>
      <c r="F142" s="26" t="s">
        <v>48</v>
      </c>
      <c r="G142" s="75" t="n">
        <v>5100000000</v>
      </c>
      <c r="H142" s="26"/>
      <c r="I142" s="27" t="n">
        <f aca="false">SUM(J142:V142)</f>
        <v>1600000</v>
      </c>
      <c r="J142" s="27"/>
      <c r="K142" s="27" t="n">
        <f aca="false">K143</f>
        <v>1600000</v>
      </c>
      <c r="L142" s="27" t="n">
        <f aca="false">L143</f>
        <v>0</v>
      </c>
      <c r="M142" s="27" t="n">
        <f aca="false">M143</f>
        <v>0</v>
      </c>
      <c r="N142" s="27" t="n">
        <f aca="false">N143</f>
        <v>0</v>
      </c>
      <c r="O142" s="27" t="n">
        <f aca="false">O143</f>
        <v>0</v>
      </c>
      <c r="P142" s="27" t="n">
        <f aca="false">P143</f>
        <v>0</v>
      </c>
      <c r="Q142" s="27" t="n">
        <f aca="false">Q143</f>
        <v>0</v>
      </c>
      <c r="R142" s="27" t="n">
        <f aca="false">R143</f>
        <v>0</v>
      </c>
      <c r="S142" s="27" t="n">
        <f aca="false">S143</f>
        <v>0</v>
      </c>
      <c r="T142" s="27" t="n">
        <f aca="false">T143</f>
        <v>0</v>
      </c>
      <c r="U142" s="27" t="n">
        <f aca="false">U143</f>
        <v>0</v>
      </c>
      <c r="V142" s="27"/>
      <c r="W142" s="27" t="n">
        <f aca="false">SUM(X142:AI142)</f>
        <v>0</v>
      </c>
      <c r="X142" s="27" t="n">
        <f aca="false">X143</f>
        <v>0</v>
      </c>
      <c r="Y142" s="27" t="n">
        <f aca="false">Y143</f>
        <v>0</v>
      </c>
      <c r="Z142" s="27" t="n">
        <f aca="false">Z143</f>
        <v>0</v>
      </c>
      <c r="AA142" s="27" t="n">
        <f aca="false">AA143</f>
        <v>0</v>
      </c>
      <c r="AB142" s="27" t="n">
        <f aca="false">AB143</f>
        <v>0</v>
      </c>
      <c r="AC142" s="27" t="n">
        <f aca="false">AC143</f>
        <v>0</v>
      </c>
      <c r="AD142" s="27" t="n">
        <f aca="false">AD143</f>
        <v>0</v>
      </c>
      <c r="AE142" s="27" t="n">
        <f aca="false">AE143</f>
        <v>0</v>
      </c>
      <c r="AF142" s="27" t="n">
        <f aca="false">AF143</f>
        <v>0</v>
      </c>
      <c r="AG142" s="27" t="n">
        <f aca="false">AG143</f>
        <v>0</v>
      </c>
      <c r="AH142" s="27" t="n">
        <f aca="false">AH143</f>
        <v>0</v>
      </c>
      <c r="AI142" s="27"/>
    </row>
    <row r="143" customFormat="false" ht="17.6" hidden="false" customHeight="false" outlineLevel="0" collapsed="false">
      <c r="B143" s="100"/>
      <c r="C143" s="28" t="s">
        <v>127</v>
      </c>
      <c r="D143" s="124" t="s">
        <v>335</v>
      </c>
      <c r="E143" s="26" t="s">
        <v>25</v>
      </c>
      <c r="F143" s="26" t="s">
        <v>48</v>
      </c>
      <c r="G143" s="75" t="n">
        <v>5130000000</v>
      </c>
      <c r="H143" s="26"/>
      <c r="I143" s="27" t="n">
        <f aca="false">SUM(J143:V143)</f>
        <v>1600000</v>
      </c>
      <c r="J143" s="27"/>
      <c r="K143" s="27" t="n">
        <f aca="false">K144</f>
        <v>1600000</v>
      </c>
      <c r="L143" s="27" t="n">
        <f aca="false">L144</f>
        <v>0</v>
      </c>
      <c r="M143" s="27" t="n">
        <f aca="false">M144</f>
        <v>0</v>
      </c>
      <c r="N143" s="27" t="n">
        <f aca="false">N144</f>
        <v>0</v>
      </c>
      <c r="O143" s="27" t="n">
        <f aca="false">O144</f>
        <v>0</v>
      </c>
      <c r="P143" s="27" t="n">
        <f aca="false">P144</f>
        <v>0</v>
      </c>
      <c r="Q143" s="27" t="n">
        <f aca="false">Q144</f>
        <v>0</v>
      </c>
      <c r="R143" s="27" t="n">
        <f aca="false">R144</f>
        <v>0</v>
      </c>
      <c r="S143" s="27" t="n">
        <f aca="false">S144</f>
        <v>0</v>
      </c>
      <c r="T143" s="27" t="n">
        <f aca="false">T144</f>
        <v>0</v>
      </c>
      <c r="U143" s="27" t="n">
        <f aca="false">U144</f>
        <v>0</v>
      </c>
      <c r="V143" s="27"/>
      <c r="W143" s="27" t="n">
        <f aca="false">SUM(X143:AI143)</f>
        <v>0</v>
      </c>
      <c r="X143" s="27" t="n">
        <f aca="false">X144</f>
        <v>0</v>
      </c>
      <c r="Y143" s="27" t="n">
        <f aca="false">Y144</f>
        <v>0</v>
      </c>
      <c r="Z143" s="27" t="n">
        <f aca="false">Z144</f>
        <v>0</v>
      </c>
      <c r="AA143" s="27" t="n">
        <f aca="false">AA144</f>
        <v>0</v>
      </c>
      <c r="AB143" s="27" t="n">
        <f aca="false">AB144</f>
        <v>0</v>
      </c>
      <c r="AC143" s="27" t="n">
        <f aca="false">AC144</f>
        <v>0</v>
      </c>
      <c r="AD143" s="27" t="n">
        <f aca="false">AD144</f>
        <v>0</v>
      </c>
      <c r="AE143" s="27" t="n">
        <f aca="false">AE144</f>
        <v>0</v>
      </c>
      <c r="AF143" s="27" t="n">
        <f aca="false">AF144</f>
        <v>0</v>
      </c>
      <c r="AG143" s="27" t="n">
        <f aca="false">AG144</f>
        <v>0</v>
      </c>
      <c r="AH143" s="27" t="n">
        <f aca="false">AH144</f>
        <v>0</v>
      </c>
      <c r="AI143" s="27"/>
    </row>
    <row r="144" customFormat="false" ht="49.6" hidden="false" customHeight="false" outlineLevel="0" collapsed="false">
      <c r="B144" s="100"/>
      <c r="C144" s="28" t="s">
        <v>128</v>
      </c>
      <c r="D144" s="124" t="s">
        <v>335</v>
      </c>
      <c r="E144" s="26" t="s">
        <v>25</v>
      </c>
      <c r="F144" s="26" t="s">
        <v>48</v>
      </c>
      <c r="G144" s="75" t="n">
        <v>5130010070</v>
      </c>
      <c r="H144" s="26"/>
      <c r="I144" s="27" t="n">
        <f aca="false">SUM(J144:V144)</f>
        <v>1600000</v>
      </c>
      <c r="J144" s="27"/>
      <c r="K144" s="27" t="n">
        <f aca="false">K145</f>
        <v>1600000</v>
      </c>
      <c r="L144" s="27" t="n">
        <f aca="false">L145</f>
        <v>0</v>
      </c>
      <c r="M144" s="27" t="n">
        <f aca="false">M145</f>
        <v>0</v>
      </c>
      <c r="N144" s="27" t="n">
        <f aca="false">N145</f>
        <v>0</v>
      </c>
      <c r="O144" s="27" t="n">
        <f aca="false">O145</f>
        <v>0</v>
      </c>
      <c r="P144" s="27" t="n">
        <f aca="false">P145</f>
        <v>0</v>
      </c>
      <c r="Q144" s="27" t="n">
        <f aca="false">Q145</f>
        <v>0</v>
      </c>
      <c r="R144" s="27" t="n">
        <f aca="false">R145</f>
        <v>0</v>
      </c>
      <c r="S144" s="27" t="n">
        <f aca="false">S145</f>
        <v>0</v>
      </c>
      <c r="T144" s="27" t="n">
        <f aca="false">T145</f>
        <v>0</v>
      </c>
      <c r="U144" s="27" t="n">
        <f aca="false">U145</f>
        <v>0</v>
      </c>
      <c r="V144" s="27"/>
      <c r="W144" s="27" t="n">
        <f aca="false">SUM(X144:AI144)</f>
        <v>0</v>
      </c>
      <c r="X144" s="27" t="n">
        <f aca="false">X145</f>
        <v>0</v>
      </c>
      <c r="Y144" s="27" t="n">
        <f aca="false">Y145</f>
        <v>0</v>
      </c>
      <c r="Z144" s="27" t="n">
        <f aca="false">Z145</f>
        <v>0</v>
      </c>
      <c r="AA144" s="27" t="n">
        <f aca="false">AA145</f>
        <v>0</v>
      </c>
      <c r="AB144" s="27" t="n">
        <f aca="false">AB145</f>
        <v>0</v>
      </c>
      <c r="AC144" s="27" t="n">
        <f aca="false">AC145</f>
        <v>0</v>
      </c>
      <c r="AD144" s="27" t="n">
        <f aca="false">AD145</f>
        <v>0</v>
      </c>
      <c r="AE144" s="27" t="n">
        <f aca="false">AE145</f>
        <v>0</v>
      </c>
      <c r="AF144" s="27" t="n">
        <f aca="false">AF145</f>
        <v>0</v>
      </c>
      <c r="AG144" s="27" t="n">
        <f aca="false">AG145</f>
        <v>0</v>
      </c>
      <c r="AH144" s="27" t="n">
        <f aca="false">AH145</f>
        <v>0</v>
      </c>
      <c r="AI144" s="27"/>
    </row>
    <row r="145" customFormat="false" ht="33.6" hidden="false" customHeight="false" outlineLevel="0" collapsed="false">
      <c r="B145" s="100"/>
      <c r="C145" s="28" t="s">
        <v>109</v>
      </c>
      <c r="D145" s="124" t="s">
        <v>335</v>
      </c>
      <c r="E145" s="26" t="s">
        <v>25</v>
      </c>
      <c r="F145" s="26" t="s">
        <v>48</v>
      </c>
      <c r="G145" s="75" t="n">
        <v>5130010070</v>
      </c>
      <c r="H145" s="26" t="s">
        <v>110</v>
      </c>
      <c r="I145" s="27" t="n">
        <f aca="false">SUM(J145:V145)</f>
        <v>1600000</v>
      </c>
      <c r="J145" s="27"/>
      <c r="K145" s="27" t="n">
        <v>1600000</v>
      </c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 t="n">
        <f aca="false">SUM(X145:AI145)</f>
        <v>0</v>
      </c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</row>
    <row r="146" customFormat="false" ht="17.6" hidden="false" customHeight="false" outlineLevel="0" collapsed="false">
      <c r="B146" s="100"/>
      <c r="C146" s="28" t="s">
        <v>49</v>
      </c>
      <c r="D146" s="124" t="s">
        <v>335</v>
      </c>
      <c r="E146" s="26" t="s">
        <v>25</v>
      </c>
      <c r="F146" s="26" t="s">
        <v>39</v>
      </c>
      <c r="G146" s="75"/>
      <c r="H146" s="26"/>
      <c r="I146" s="27" t="n">
        <f aca="false">SUM(J146:V146)</f>
        <v>6433700</v>
      </c>
      <c r="J146" s="27" t="n">
        <f aca="false">J147</f>
        <v>6998900</v>
      </c>
      <c r="K146" s="27" t="n">
        <f aca="false">K147</f>
        <v>-565200</v>
      </c>
      <c r="L146" s="27" t="n">
        <f aca="false">L147</f>
        <v>0</v>
      </c>
      <c r="M146" s="27" t="n">
        <f aca="false">M147</f>
        <v>0</v>
      </c>
      <c r="N146" s="27" t="n">
        <f aca="false">N147</f>
        <v>0</v>
      </c>
      <c r="O146" s="27" t="n">
        <f aca="false">O147</f>
        <v>0</v>
      </c>
      <c r="P146" s="27" t="n">
        <f aca="false">P147</f>
        <v>0</v>
      </c>
      <c r="Q146" s="27" t="n">
        <f aca="false">Q147</f>
        <v>0</v>
      </c>
      <c r="R146" s="27" t="n">
        <f aca="false">R147</f>
        <v>0</v>
      </c>
      <c r="S146" s="27" t="n">
        <f aca="false">S147</f>
        <v>0</v>
      </c>
      <c r="T146" s="27" t="n">
        <f aca="false">T147</f>
        <v>0</v>
      </c>
      <c r="U146" s="27" t="n">
        <f aca="false">U147</f>
        <v>0</v>
      </c>
      <c r="V146" s="27" t="n">
        <f aca="false">V147</f>
        <v>0</v>
      </c>
      <c r="W146" s="27" t="n">
        <f aca="false">SUM(X146:AI146)</f>
        <v>6919700</v>
      </c>
      <c r="X146" s="27" t="n">
        <f aca="false">X147</f>
        <v>6919700</v>
      </c>
      <c r="Y146" s="27" t="n">
        <f aca="false">Y147</f>
        <v>0</v>
      </c>
      <c r="Z146" s="27" t="n">
        <f aca="false">Z147</f>
        <v>0</v>
      </c>
      <c r="AA146" s="27" t="n">
        <f aca="false">AA147</f>
        <v>0</v>
      </c>
      <c r="AB146" s="27" t="n">
        <f aca="false">AB147</f>
        <v>0</v>
      </c>
      <c r="AC146" s="27" t="n">
        <f aca="false">AC147</f>
        <v>0</v>
      </c>
      <c r="AD146" s="27" t="n">
        <f aca="false">AD147</f>
        <v>0</v>
      </c>
      <c r="AE146" s="27" t="n">
        <f aca="false">AE147</f>
        <v>0</v>
      </c>
      <c r="AF146" s="27" t="n">
        <f aca="false">AF147</f>
        <v>0</v>
      </c>
      <c r="AG146" s="27" t="n">
        <f aca="false">AG147</f>
        <v>0</v>
      </c>
      <c r="AH146" s="27" t="n">
        <f aca="false">AH147</f>
        <v>0</v>
      </c>
      <c r="AI146" s="27" t="n">
        <f aca="false">AI147</f>
        <v>0</v>
      </c>
    </row>
    <row r="147" customFormat="false" ht="49.6" hidden="false" customHeight="false" outlineLevel="0" collapsed="false">
      <c r="B147" s="100"/>
      <c r="C147" s="128" t="s">
        <v>245</v>
      </c>
      <c r="D147" s="124" t="s">
        <v>335</v>
      </c>
      <c r="E147" s="26" t="s">
        <v>25</v>
      </c>
      <c r="F147" s="26" t="s">
        <v>39</v>
      </c>
      <c r="G147" s="75" t="n">
        <v>6400000000</v>
      </c>
      <c r="H147" s="26"/>
      <c r="I147" s="27" t="n">
        <f aca="false">SUM(J147:V147)</f>
        <v>6433700</v>
      </c>
      <c r="J147" s="27" t="n">
        <f aca="false">J148</f>
        <v>6998900</v>
      </c>
      <c r="K147" s="27" t="n">
        <f aca="false">K148</f>
        <v>-565200</v>
      </c>
      <c r="L147" s="27" t="n">
        <f aca="false">L148</f>
        <v>0</v>
      </c>
      <c r="M147" s="27" t="n">
        <f aca="false">M148</f>
        <v>0</v>
      </c>
      <c r="N147" s="27" t="n">
        <f aca="false">N148</f>
        <v>0</v>
      </c>
      <c r="O147" s="27" t="n">
        <f aca="false">O148</f>
        <v>0</v>
      </c>
      <c r="P147" s="27" t="n">
        <f aca="false">P148</f>
        <v>0</v>
      </c>
      <c r="Q147" s="27" t="n">
        <f aca="false">Q148</f>
        <v>0</v>
      </c>
      <c r="R147" s="27" t="n">
        <f aca="false">R148</f>
        <v>0</v>
      </c>
      <c r="S147" s="27" t="n">
        <f aca="false">S148</f>
        <v>0</v>
      </c>
      <c r="T147" s="27" t="n">
        <f aca="false">T148</f>
        <v>0</v>
      </c>
      <c r="U147" s="27" t="n">
        <f aca="false">U148</f>
        <v>0</v>
      </c>
      <c r="V147" s="27" t="n">
        <f aca="false">V148</f>
        <v>0</v>
      </c>
      <c r="W147" s="27" t="n">
        <f aca="false">SUM(X147:AI147)</f>
        <v>6919700</v>
      </c>
      <c r="X147" s="27" t="n">
        <f aca="false">X148</f>
        <v>6919700</v>
      </c>
      <c r="Y147" s="27" t="n">
        <f aca="false">Y148</f>
        <v>0</v>
      </c>
      <c r="Z147" s="27" t="n">
        <f aca="false">Z148</f>
        <v>0</v>
      </c>
      <c r="AA147" s="27" t="n">
        <f aca="false">AA148</f>
        <v>0</v>
      </c>
      <c r="AB147" s="27" t="n">
        <f aca="false">AB148</f>
        <v>0</v>
      </c>
      <c r="AC147" s="27" t="n">
        <f aca="false">AC148</f>
        <v>0</v>
      </c>
      <c r="AD147" s="27" t="n">
        <f aca="false">AD148</f>
        <v>0</v>
      </c>
      <c r="AE147" s="27" t="n">
        <f aca="false">AE148</f>
        <v>0</v>
      </c>
      <c r="AF147" s="27" t="n">
        <f aca="false">AF148</f>
        <v>0</v>
      </c>
      <c r="AG147" s="27" t="n">
        <f aca="false">AG148</f>
        <v>0</v>
      </c>
      <c r="AH147" s="27" t="n">
        <f aca="false">AH148</f>
        <v>0</v>
      </c>
      <c r="AI147" s="27" t="n">
        <f aca="false">AI148</f>
        <v>0</v>
      </c>
    </row>
    <row r="148" customFormat="false" ht="65.6" hidden="false" customHeight="false" outlineLevel="0" collapsed="false">
      <c r="B148" s="100"/>
      <c r="C148" s="128" t="s">
        <v>246</v>
      </c>
      <c r="D148" s="124" t="s">
        <v>335</v>
      </c>
      <c r="E148" s="26" t="s">
        <v>25</v>
      </c>
      <c r="F148" s="26" t="s">
        <v>39</v>
      </c>
      <c r="G148" s="75" t="n">
        <v>6400010250</v>
      </c>
      <c r="H148" s="26"/>
      <c r="I148" s="27" t="n">
        <f aca="false">SUM(J148:V148)</f>
        <v>6433700</v>
      </c>
      <c r="J148" s="27" t="n">
        <f aca="false">J149</f>
        <v>6998900</v>
      </c>
      <c r="K148" s="27" t="n">
        <f aca="false">K149</f>
        <v>-565200</v>
      </c>
      <c r="L148" s="27" t="n">
        <f aca="false">L149</f>
        <v>0</v>
      </c>
      <c r="M148" s="27" t="n">
        <f aca="false">M149</f>
        <v>0</v>
      </c>
      <c r="N148" s="27" t="n">
        <f aca="false">N149</f>
        <v>0</v>
      </c>
      <c r="O148" s="27" t="n">
        <f aca="false">O149</f>
        <v>0</v>
      </c>
      <c r="P148" s="27" t="n">
        <f aca="false">P149</f>
        <v>0</v>
      </c>
      <c r="Q148" s="27" t="n">
        <f aca="false">Q149</f>
        <v>0</v>
      </c>
      <c r="R148" s="27" t="n">
        <f aca="false">R149</f>
        <v>0</v>
      </c>
      <c r="S148" s="27" t="n">
        <f aca="false">S149</f>
        <v>0</v>
      </c>
      <c r="T148" s="27" t="n">
        <f aca="false">T149</f>
        <v>0</v>
      </c>
      <c r="U148" s="27" t="n">
        <f aca="false">U149</f>
        <v>0</v>
      </c>
      <c r="V148" s="27" t="n">
        <f aca="false">V149</f>
        <v>0</v>
      </c>
      <c r="W148" s="27" t="n">
        <f aca="false">SUM(X148:AI148)</f>
        <v>6919700</v>
      </c>
      <c r="X148" s="27" t="n">
        <f aca="false">X149</f>
        <v>6919700</v>
      </c>
      <c r="Y148" s="27" t="n">
        <f aca="false">Y149</f>
        <v>0</v>
      </c>
      <c r="Z148" s="27" t="n">
        <f aca="false">Z149</f>
        <v>0</v>
      </c>
      <c r="AA148" s="27" t="n">
        <f aca="false">AA149</f>
        <v>0</v>
      </c>
      <c r="AB148" s="27" t="n">
        <f aca="false">AB149</f>
        <v>0</v>
      </c>
      <c r="AC148" s="27" t="n">
        <f aca="false">AC149</f>
        <v>0</v>
      </c>
      <c r="AD148" s="27" t="n">
        <f aca="false">AD149</f>
        <v>0</v>
      </c>
      <c r="AE148" s="27" t="n">
        <f aca="false">AE149</f>
        <v>0</v>
      </c>
      <c r="AF148" s="27" t="n">
        <f aca="false">AF149</f>
        <v>0</v>
      </c>
      <c r="AG148" s="27" t="n">
        <f aca="false">AG149</f>
        <v>0</v>
      </c>
      <c r="AH148" s="27" t="n">
        <f aca="false">AH149</f>
        <v>0</v>
      </c>
      <c r="AI148" s="27" t="n">
        <f aca="false">AI149</f>
        <v>0</v>
      </c>
    </row>
    <row r="149" customFormat="false" ht="33.6" hidden="false" customHeight="false" outlineLevel="0" collapsed="false">
      <c r="B149" s="100"/>
      <c r="C149" s="28" t="s">
        <v>109</v>
      </c>
      <c r="D149" s="124" t="s">
        <v>335</v>
      </c>
      <c r="E149" s="26" t="s">
        <v>25</v>
      </c>
      <c r="F149" s="26" t="s">
        <v>39</v>
      </c>
      <c r="G149" s="75" t="n">
        <v>6400010250</v>
      </c>
      <c r="H149" s="26" t="s">
        <v>110</v>
      </c>
      <c r="I149" s="27" t="n">
        <f aca="false">SUM(J149:V149)</f>
        <v>6433700</v>
      </c>
      <c r="J149" s="27" t="n">
        <v>6998900</v>
      </c>
      <c r="K149" s="27" t="n">
        <v>-565200</v>
      </c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 t="n">
        <v>0</v>
      </c>
      <c r="W149" s="27" t="n">
        <f aca="false">SUM(X149:AI149)</f>
        <v>6919700</v>
      </c>
      <c r="X149" s="27" t="n">
        <v>6919700</v>
      </c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 t="n">
        <v>0</v>
      </c>
    </row>
    <row r="150" customFormat="false" ht="33.6" hidden="true" customHeight="false" outlineLevel="0" collapsed="false">
      <c r="B150" s="100"/>
      <c r="C150" s="28" t="s">
        <v>247</v>
      </c>
      <c r="D150" s="124" t="s">
        <v>335</v>
      </c>
      <c r="E150" s="26" t="s">
        <v>25</v>
      </c>
      <c r="F150" s="26" t="s">
        <v>39</v>
      </c>
      <c r="G150" s="75" t="s">
        <v>248</v>
      </c>
      <c r="H150" s="26"/>
      <c r="I150" s="27" t="n">
        <f aca="false">SUM(J150:V150)</f>
        <v>0</v>
      </c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</row>
    <row r="151" customFormat="false" ht="33.6" hidden="true" customHeight="false" outlineLevel="0" collapsed="false">
      <c r="B151" s="100"/>
      <c r="C151" s="28" t="s">
        <v>109</v>
      </c>
      <c r="D151" s="124" t="s">
        <v>335</v>
      </c>
      <c r="E151" s="26" t="s">
        <v>25</v>
      </c>
      <c r="F151" s="26" t="s">
        <v>39</v>
      </c>
      <c r="G151" s="75" t="s">
        <v>248</v>
      </c>
      <c r="H151" s="26" t="s">
        <v>110</v>
      </c>
      <c r="I151" s="27" t="n">
        <f aca="false">SUM(J151:V151)</f>
        <v>0</v>
      </c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</row>
    <row r="152" customFormat="false" ht="17.6" hidden="false" customHeight="false" outlineLevel="0" collapsed="false">
      <c r="B152" s="100"/>
      <c r="C152" s="28" t="s">
        <v>50</v>
      </c>
      <c r="D152" s="124" t="s">
        <v>335</v>
      </c>
      <c r="E152" s="26" t="s">
        <v>25</v>
      </c>
      <c r="F152" s="26" t="s">
        <v>51</v>
      </c>
      <c r="G152" s="75"/>
      <c r="H152" s="26"/>
      <c r="I152" s="27" t="n">
        <f aca="false">SUM(J152:V152)</f>
        <v>16508100</v>
      </c>
      <c r="J152" s="27" t="n">
        <f aca="false">J158+J153</f>
        <v>15521300</v>
      </c>
      <c r="K152" s="27" t="n">
        <f aca="false">K158+K153</f>
        <v>918800</v>
      </c>
      <c r="L152" s="27" t="n">
        <f aca="false">L158+L153</f>
        <v>0</v>
      </c>
      <c r="M152" s="27" t="n">
        <f aca="false">M158+M153</f>
        <v>0</v>
      </c>
      <c r="N152" s="27" t="n">
        <f aca="false">N158+N153</f>
        <v>0</v>
      </c>
      <c r="O152" s="27" t="n">
        <f aca="false">O158+O153</f>
        <v>0</v>
      </c>
      <c r="P152" s="27" t="n">
        <f aca="false">P158+P153</f>
        <v>0</v>
      </c>
      <c r="Q152" s="27" t="n">
        <f aca="false">Q158+Q153</f>
        <v>0</v>
      </c>
      <c r="R152" s="27" t="n">
        <f aca="false">R158+R153</f>
        <v>0</v>
      </c>
      <c r="S152" s="27" t="n">
        <f aca="false">S158+S153</f>
        <v>0</v>
      </c>
      <c r="T152" s="27" t="n">
        <f aca="false">T158+T153</f>
        <v>0</v>
      </c>
      <c r="U152" s="27" t="n">
        <f aca="false">U158+U153</f>
        <v>68000</v>
      </c>
      <c r="V152" s="27" t="n">
        <f aca="false">V158</f>
        <v>0</v>
      </c>
      <c r="W152" s="27" t="n">
        <f aca="false">SUM(X152:AI152)</f>
        <v>443300</v>
      </c>
      <c r="X152" s="27" t="n">
        <f aca="false">X158+X153</f>
        <v>443300</v>
      </c>
      <c r="Y152" s="27" t="n">
        <f aca="false">Y158+Y153</f>
        <v>0</v>
      </c>
      <c r="Z152" s="27" t="n">
        <f aca="false">Z158+Z153</f>
        <v>0</v>
      </c>
      <c r="AA152" s="27" t="n">
        <f aca="false">AA158+AA153</f>
        <v>0</v>
      </c>
      <c r="AB152" s="27" t="n">
        <f aca="false">AB158+AB153</f>
        <v>0</v>
      </c>
      <c r="AC152" s="27" t="n">
        <f aca="false">AC158+AC153</f>
        <v>0</v>
      </c>
      <c r="AD152" s="27" t="n">
        <f aca="false">AD158+AD153</f>
        <v>0</v>
      </c>
      <c r="AE152" s="27" t="n">
        <f aca="false">AE158+AE153</f>
        <v>0</v>
      </c>
      <c r="AF152" s="27" t="n">
        <f aca="false">AF158+AF153</f>
        <v>0</v>
      </c>
      <c r="AG152" s="27" t="n">
        <f aca="false">AG158+AG153</f>
        <v>0</v>
      </c>
      <c r="AH152" s="27" t="n">
        <f aca="false">AH158+AH153</f>
        <v>0</v>
      </c>
      <c r="AI152" s="27" t="n">
        <f aca="false">AI158</f>
        <v>0</v>
      </c>
    </row>
    <row r="153" customFormat="false" ht="49.6" hidden="false" customHeight="false" outlineLevel="0" collapsed="false">
      <c r="B153" s="100"/>
      <c r="C153" s="28" t="s">
        <v>288</v>
      </c>
      <c r="D153" s="124" t="s">
        <v>335</v>
      </c>
      <c r="E153" s="26" t="s">
        <v>25</v>
      </c>
      <c r="F153" s="26" t="s">
        <v>51</v>
      </c>
      <c r="G153" s="75" t="n">
        <v>6900000000</v>
      </c>
      <c r="H153" s="26"/>
      <c r="I153" s="27" t="n">
        <f aca="false">SUM(J153:V153)</f>
        <v>16069400</v>
      </c>
      <c r="J153" s="27" t="n">
        <f aca="false">J154+J156</f>
        <v>15521300</v>
      </c>
      <c r="K153" s="27" t="n">
        <f aca="false">K154+K156</f>
        <v>480100</v>
      </c>
      <c r="L153" s="27" t="n">
        <f aca="false">L154+L156</f>
        <v>0</v>
      </c>
      <c r="M153" s="27" t="n">
        <f aca="false">M154+M156</f>
        <v>0</v>
      </c>
      <c r="N153" s="27" t="n">
        <f aca="false">N154+N156</f>
        <v>0</v>
      </c>
      <c r="O153" s="27" t="n">
        <f aca="false">O154+O156</f>
        <v>0</v>
      </c>
      <c r="P153" s="27" t="n">
        <f aca="false">P154+P156</f>
        <v>0</v>
      </c>
      <c r="Q153" s="27" t="n">
        <f aca="false">Q154+Q156</f>
        <v>0</v>
      </c>
      <c r="R153" s="27" t="n">
        <f aca="false">R154+R156</f>
        <v>0</v>
      </c>
      <c r="S153" s="27" t="n">
        <f aca="false">S154+S156</f>
        <v>0</v>
      </c>
      <c r="T153" s="27" t="n">
        <f aca="false">T154+T156</f>
        <v>0</v>
      </c>
      <c r="U153" s="27" t="n">
        <f aca="false">U154+U156</f>
        <v>68000</v>
      </c>
      <c r="V153" s="27"/>
      <c r="W153" s="27" t="n">
        <f aca="false">SUM(X153:AI153)</f>
        <v>0</v>
      </c>
      <c r="X153" s="27" t="n">
        <f aca="false">X154+X156</f>
        <v>0</v>
      </c>
      <c r="Y153" s="27" t="n">
        <f aca="false">Y154+Y156</f>
        <v>0</v>
      </c>
      <c r="Z153" s="27" t="n">
        <f aca="false">Z154+Z156</f>
        <v>0</v>
      </c>
      <c r="AA153" s="27" t="n">
        <f aca="false">AA154+AA156</f>
        <v>0</v>
      </c>
      <c r="AB153" s="27" t="n">
        <f aca="false">AB154+AB156</f>
        <v>0</v>
      </c>
      <c r="AC153" s="27" t="n">
        <f aca="false">AC154+AC156</f>
        <v>0</v>
      </c>
      <c r="AD153" s="27" t="n">
        <f aca="false">AD154+AD156</f>
        <v>0</v>
      </c>
      <c r="AE153" s="27" t="n">
        <f aca="false">AE154+AE156</f>
        <v>0</v>
      </c>
      <c r="AF153" s="27" t="n">
        <f aca="false">AF154+AF156</f>
        <v>0</v>
      </c>
      <c r="AG153" s="27" t="n">
        <f aca="false">AG154+AG156</f>
        <v>0</v>
      </c>
      <c r="AH153" s="27" t="n">
        <f aca="false">AH154+AH156</f>
        <v>0</v>
      </c>
      <c r="AI153" s="27"/>
    </row>
    <row r="154" customFormat="false" ht="33.6" hidden="true" customHeight="false" outlineLevel="0" collapsed="false">
      <c r="B154" s="100"/>
      <c r="C154" s="28" t="s">
        <v>289</v>
      </c>
      <c r="D154" s="124" t="s">
        <v>335</v>
      </c>
      <c r="E154" s="26" t="s">
        <v>25</v>
      </c>
      <c r="F154" s="26" t="s">
        <v>51</v>
      </c>
      <c r="G154" s="75" t="s">
        <v>290</v>
      </c>
      <c r="H154" s="26"/>
      <c r="I154" s="27" t="n">
        <f aca="false">SUM(J154:V154)</f>
        <v>0</v>
      </c>
      <c r="J154" s="27" t="n">
        <f aca="false">J155</f>
        <v>0</v>
      </c>
      <c r="K154" s="27" t="n">
        <f aca="false">K155</f>
        <v>0</v>
      </c>
      <c r="L154" s="27" t="n">
        <f aca="false">L155</f>
        <v>0</v>
      </c>
      <c r="M154" s="27" t="n">
        <f aca="false">M155</f>
        <v>0</v>
      </c>
      <c r="N154" s="27" t="n">
        <f aca="false">N155</f>
        <v>0</v>
      </c>
      <c r="O154" s="27" t="n">
        <f aca="false">O155</f>
        <v>0</v>
      </c>
      <c r="P154" s="27" t="n">
        <f aca="false">P155</f>
        <v>0</v>
      </c>
      <c r="Q154" s="27" t="n">
        <f aca="false">Q155</f>
        <v>0</v>
      </c>
      <c r="R154" s="27" t="n">
        <f aca="false">R155</f>
        <v>0</v>
      </c>
      <c r="S154" s="27" t="n">
        <f aca="false">S155</f>
        <v>0</v>
      </c>
      <c r="T154" s="27" t="n">
        <f aca="false">T155</f>
        <v>0</v>
      </c>
      <c r="U154" s="27" t="n">
        <f aca="false">U155</f>
        <v>0</v>
      </c>
      <c r="V154" s="27"/>
      <c r="W154" s="27" t="n">
        <f aca="false">SUM(X154:AI154)</f>
        <v>0</v>
      </c>
      <c r="X154" s="27" t="n">
        <f aca="false">X155</f>
        <v>0</v>
      </c>
      <c r="Y154" s="27" t="n">
        <f aca="false">Y155</f>
        <v>0</v>
      </c>
      <c r="Z154" s="27" t="n">
        <f aca="false">Z155</f>
        <v>0</v>
      </c>
      <c r="AA154" s="27" t="n">
        <f aca="false">AA155</f>
        <v>0</v>
      </c>
      <c r="AB154" s="27" t="n">
        <f aca="false">AB155</f>
        <v>0</v>
      </c>
      <c r="AC154" s="27" t="n">
        <f aca="false">AC155</f>
        <v>0</v>
      </c>
      <c r="AD154" s="27" t="n">
        <f aca="false">AD155</f>
        <v>0</v>
      </c>
      <c r="AE154" s="27" t="n">
        <f aca="false">AE155</f>
        <v>0</v>
      </c>
      <c r="AF154" s="27" t="n">
        <f aca="false">AF155</f>
        <v>0</v>
      </c>
      <c r="AG154" s="27" t="n">
        <f aca="false">AG155</f>
        <v>0</v>
      </c>
      <c r="AH154" s="27" t="n">
        <f aca="false">AH155</f>
        <v>0</v>
      </c>
      <c r="AI154" s="27"/>
    </row>
    <row r="155" customFormat="false" ht="33.6" hidden="true" customHeight="false" outlineLevel="0" collapsed="false">
      <c r="B155" s="100"/>
      <c r="C155" s="28" t="s">
        <v>109</v>
      </c>
      <c r="D155" s="124" t="s">
        <v>335</v>
      </c>
      <c r="E155" s="26" t="s">
        <v>25</v>
      </c>
      <c r="F155" s="26" t="s">
        <v>51</v>
      </c>
      <c r="G155" s="75" t="s">
        <v>290</v>
      </c>
      <c r="H155" s="26" t="s">
        <v>110</v>
      </c>
      <c r="I155" s="27" t="n">
        <f aca="false">SUM(J155:V155)</f>
        <v>0</v>
      </c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 t="n">
        <f aca="false">SUM(X155:AI155)</f>
        <v>0</v>
      </c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</row>
    <row r="156" customFormat="false" ht="33.6" hidden="false" customHeight="false" outlineLevel="0" collapsed="false">
      <c r="B156" s="100"/>
      <c r="C156" s="28" t="s">
        <v>291</v>
      </c>
      <c r="D156" s="124" t="s">
        <v>335</v>
      </c>
      <c r="E156" s="26" t="s">
        <v>25</v>
      </c>
      <c r="F156" s="26" t="s">
        <v>51</v>
      </c>
      <c r="G156" s="75" t="s">
        <v>292</v>
      </c>
      <c r="H156" s="26"/>
      <c r="I156" s="27" t="n">
        <f aca="false">SUM(J156:V156)</f>
        <v>16069400</v>
      </c>
      <c r="J156" s="27" t="n">
        <f aca="false">J157</f>
        <v>15521300</v>
      </c>
      <c r="K156" s="27" t="n">
        <f aca="false">K157</f>
        <v>480100</v>
      </c>
      <c r="L156" s="27" t="n">
        <f aca="false">L157</f>
        <v>0</v>
      </c>
      <c r="M156" s="27" t="n">
        <f aca="false">M157</f>
        <v>0</v>
      </c>
      <c r="N156" s="27" t="n">
        <f aca="false">N157</f>
        <v>0</v>
      </c>
      <c r="O156" s="27" t="n">
        <f aca="false">O157</f>
        <v>0</v>
      </c>
      <c r="P156" s="27" t="n">
        <f aca="false">P157</f>
        <v>0</v>
      </c>
      <c r="Q156" s="27" t="n">
        <f aca="false">Q157</f>
        <v>0</v>
      </c>
      <c r="R156" s="27" t="n">
        <f aca="false">R157</f>
        <v>0</v>
      </c>
      <c r="S156" s="27" t="n">
        <f aca="false">S157</f>
        <v>0</v>
      </c>
      <c r="T156" s="27" t="n">
        <f aca="false">T157</f>
        <v>0</v>
      </c>
      <c r="U156" s="27" t="n">
        <f aca="false">U157</f>
        <v>68000</v>
      </c>
      <c r="V156" s="27"/>
      <c r="W156" s="27" t="n">
        <f aca="false">SUM(X156:AI156)</f>
        <v>0</v>
      </c>
      <c r="X156" s="27" t="n">
        <f aca="false">X157</f>
        <v>0</v>
      </c>
      <c r="Y156" s="27" t="n">
        <f aca="false">Y157</f>
        <v>0</v>
      </c>
      <c r="Z156" s="27" t="n">
        <f aca="false">Z157</f>
        <v>0</v>
      </c>
      <c r="AA156" s="27" t="n">
        <f aca="false">AA157</f>
        <v>0</v>
      </c>
      <c r="AB156" s="27" t="n">
        <f aca="false">AB157</f>
        <v>0</v>
      </c>
      <c r="AC156" s="27" t="n">
        <f aca="false">AC157</f>
        <v>0</v>
      </c>
      <c r="AD156" s="27" t="n">
        <f aca="false">AD157</f>
        <v>0</v>
      </c>
      <c r="AE156" s="27" t="n">
        <f aca="false">AE157</f>
        <v>0</v>
      </c>
      <c r="AF156" s="27" t="n">
        <f aca="false">AF157</f>
        <v>0</v>
      </c>
      <c r="AG156" s="27" t="n">
        <f aca="false">AG157</f>
        <v>0</v>
      </c>
      <c r="AH156" s="27" t="n">
        <f aca="false">AH157</f>
        <v>0</v>
      </c>
      <c r="AI156" s="27"/>
    </row>
    <row r="157" customFormat="false" ht="33.6" hidden="false" customHeight="false" outlineLevel="0" collapsed="false">
      <c r="B157" s="100"/>
      <c r="C157" s="28" t="s">
        <v>109</v>
      </c>
      <c r="D157" s="124" t="s">
        <v>335</v>
      </c>
      <c r="E157" s="26" t="s">
        <v>25</v>
      </c>
      <c r="F157" s="26" t="s">
        <v>51</v>
      </c>
      <c r="G157" s="75" t="s">
        <v>292</v>
      </c>
      <c r="H157" s="26" t="s">
        <v>110</v>
      </c>
      <c r="I157" s="27" t="n">
        <f aca="false">SUM(J157:V157)</f>
        <v>16069400</v>
      </c>
      <c r="J157" s="27" t="n">
        <v>15521300</v>
      </c>
      <c r="K157" s="27" t="n">
        <v>480100</v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 t="n">
        <v>68000</v>
      </c>
      <c r="V157" s="27"/>
      <c r="W157" s="27" t="n">
        <f aca="false">SUM(X157:AI157)</f>
        <v>0</v>
      </c>
      <c r="X157" s="27" t="n">
        <v>0</v>
      </c>
      <c r="Y157" s="27" t="n">
        <v>0</v>
      </c>
      <c r="Z157" s="27" t="n">
        <v>0</v>
      </c>
      <c r="AA157" s="27" t="n">
        <v>0</v>
      </c>
      <c r="AB157" s="27" t="n">
        <v>0</v>
      </c>
      <c r="AC157" s="27" t="n">
        <v>0</v>
      </c>
      <c r="AD157" s="27" t="n">
        <v>0</v>
      </c>
      <c r="AE157" s="27" t="n">
        <v>0</v>
      </c>
      <c r="AF157" s="27" t="n">
        <v>0</v>
      </c>
      <c r="AG157" s="27" t="n">
        <v>0</v>
      </c>
      <c r="AH157" s="27" t="n">
        <v>0</v>
      </c>
      <c r="AI157" s="27"/>
    </row>
    <row r="158" customFormat="false" ht="33.6" hidden="false" customHeight="false" outlineLevel="0" collapsed="false">
      <c r="B158" s="100"/>
      <c r="C158" s="28" t="s">
        <v>297</v>
      </c>
      <c r="D158" s="124" t="s">
        <v>335</v>
      </c>
      <c r="E158" s="26" t="s">
        <v>25</v>
      </c>
      <c r="F158" s="26" t="s">
        <v>51</v>
      </c>
      <c r="G158" s="75" t="n">
        <v>9900000000</v>
      </c>
      <c r="H158" s="26"/>
      <c r="I158" s="27" t="n">
        <f aca="false">SUM(J158:V158)</f>
        <v>438700</v>
      </c>
      <c r="J158" s="27" t="n">
        <f aca="false">J159</f>
        <v>0</v>
      </c>
      <c r="K158" s="27" t="n">
        <f aca="false">K159</f>
        <v>438700</v>
      </c>
      <c r="L158" s="27" t="n">
        <f aca="false">L159</f>
        <v>0</v>
      </c>
      <c r="M158" s="27" t="n">
        <f aca="false">M159</f>
        <v>0</v>
      </c>
      <c r="N158" s="27" t="n">
        <f aca="false">N159</f>
        <v>0</v>
      </c>
      <c r="O158" s="27" t="n">
        <f aca="false">O159</f>
        <v>0</v>
      </c>
      <c r="P158" s="27" t="n">
        <f aca="false">P159</f>
        <v>0</v>
      </c>
      <c r="Q158" s="27" t="n">
        <f aca="false">Q159</f>
        <v>0</v>
      </c>
      <c r="R158" s="27" t="n">
        <f aca="false">R159</f>
        <v>0</v>
      </c>
      <c r="S158" s="27" t="n">
        <f aca="false">S159</f>
        <v>0</v>
      </c>
      <c r="T158" s="27" t="n">
        <f aca="false">T159</f>
        <v>0</v>
      </c>
      <c r="U158" s="27" t="n">
        <f aca="false">U159</f>
        <v>0</v>
      </c>
      <c r="V158" s="27" t="n">
        <f aca="false">V159</f>
        <v>0</v>
      </c>
      <c r="W158" s="27" t="n">
        <f aca="false">SUM(X158:AI158)</f>
        <v>443300</v>
      </c>
      <c r="X158" s="27" t="n">
        <f aca="false">X159</f>
        <v>443300</v>
      </c>
      <c r="Y158" s="27" t="n">
        <f aca="false">Y159</f>
        <v>0</v>
      </c>
      <c r="Z158" s="27" t="n">
        <f aca="false">Z159</f>
        <v>0</v>
      </c>
      <c r="AA158" s="27" t="n">
        <f aca="false">AA159</f>
        <v>0</v>
      </c>
      <c r="AB158" s="27" t="n">
        <f aca="false">AB159</f>
        <v>0</v>
      </c>
      <c r="AC158" s="27" t="n">
        <f aca="false">AC159</f>
        <v>0</v>
      </c>
      <c r="AD158" s="27" t="n">
        <f aca="false">AD159</f>
        <v>0</v>
      </c>
      <c r="AE158" s="27" t="n">
        <f aca="false">AE159</f>
        <v>0</v>
      </c>
      <c r="AF158" s="27" t="n">
        <f aca="false">AF159</f>
        <v>0</v>
      </c>
      <c r="AG158" s="27" t="n">
        <f aca="false">AG159</f>
        <v>0</v>
      </c>
      <c r="AH158" s="27" t="n">
        <f aca="false">AH159</f>
        <v>0</v>
      </c>
      <c r="AI158" s="27" t="n">
        <f aca="false">AI159</f>
        <v>0</v>
      </c>
    </row>
    <row r="159" customFormat="false" ht="33.6" hidden="false" customHeight="false" outlineLevel="0" collapsed="false">
      <c r="B159" s="100"/>
      <c r="C159" s="28" t="s">
        <v>311</v>
      </c>
      <c r="D159" s="124" t="s">
        <v>335</v>
      </c>
      <c r="E159" s="26" t="s">
        <v>25</v>
      </c>
      <c r="F159" s="26" t="s">
        <v>51</v>
      </c>
      <c r="G159" s="75" t="n">
        <v>9960000000</v>
      </c>
      <c r="H159" s="26"/>
      <c r="I159" s="27" t="n">
        <f aca="false">SUM(J159:V159)</f>
        <v>438700</v>
      </c>
      <c r="J159" s="27" t="n">
        <f aca="false">J162</f>
        <v>0</v>
      </c>
      <c r="K159" s="27" t="n">
        <f aca="false">K162</f>
        <v>438700</v>
      </c>
      <c r="L159" s="27" t="n">
        <f aca="false">L162</f>
        <v>0</v>
      </c>
      <c r="M159" s="27" t="n">
        <f aca="false">M162</f>
        <v>0</v>
      </c>
      <c r="N159" s="27" t="n">
        <f aca="false">N162</f>
        <v>0</v>
      </c>
      <c r="O159" s="27" t="n">
        <f aca="false">O162</f>
        <v>0</v>
      </c>
      <c r="P159" s="27" t="n">
        <f aca="false">P162</f>
        <v>0</v>
      </c>
      <c r="Q159" s="27" t="n">
        <f aca="false">Q162</f>
        <v>0</v>
      </c>
      <c r="R159" s="27" t="n">
        <f aca="false">R162</f>
        <v>0</v>
      </c>
      <c r="S159" s="27" t="n">
        <f aca="false">S162</f>
        <v>0</v>
      </c>
      <c r="T159" s="27" t="n">
        <f aca="false">T162</f>
        <v>0</v>
      </c>
      <c r="U159" s="27" t="n">
        <f aca="false">U162</f>
        <v>0</v>
      </c>
      <c r="V159" s="27" t="n">
        <f aca="false">V162</f>
        <v>0</v>
      </c>
      <c r="W159" s="27" t="n">
        <f aca="false">SUM(X159:AI159)</f>
        <v>443300</v>
      </c>
      <c r="X159" s="27" t="n">
        <f aca="false">X162</f>
        <v>443300</v>
      </c>
      <c r="Y159" s="27" t="n">
        <f aca="false">Y162</f>
        <v>0</v>
      </c>
      <c r="Z159" s="27" t="n">
        <f aca="false">Z162</f>
        <v>0</v>
      </c>
      <c r="AA159" s="27" t="n">
        <f aca="false">AA162</f>
        <v>0</v>
      </c>
      <c r="AB159" s="27" t="n">
        <f aca="false">AB162</f>
        <v>0</v>
      </c>
      <c r="AC159" s="27" t="n">
        <f aca="false">AC162</f>
        <v>0</v>
      </c>
      <c r="AD159" s="27" t="n">
        <f aca="false">AD162</f>
        <v>0</v>
      </c>
      <c r="AE159" s="27" t="n">
        <f aca="false">AE162</f>
        <v>0</v>
      </c>
      <c r="AF159" s="27" t="n">
        <f aca="false">AF162</f>
        <v>0</v>
      </c>
      <c r="AG159" s="27" t="n">
        <f aca="false">AG162</f>
        <v>0</v>
      </c>
      <c r="AH159" s="27" t="n">
        <f aca="false">AH162</f>
        <v>0</v>
      </c>
      <c r="AI159" s="27" t="n">
        <f aca="false">AI162</f>
        <v>0</v>
      </c>
    </row>
    <row r="160" customFormat="false" ht="33.6" hidden="true" customHeight="false" outlineLevel="0" collapsed="false">
      <c r="B160" s="100"/>
      <c r="C160" s="28" t="s">
        <v>312</v>
      </c>
      <c r="D160" s="124" t="s">
        <v>335</v>
      </c>
      <c r="E160" s="26" t="s">
        <v>25</v>
      </c>
      <c r="F160" s="26" t="s">
        <v>51</v>
      </c>
      <c r="G160" s="75" t="n">
        <v>9960010230</v>
      </c>
      <c r="H160" s="26"/>
      <c r="I160" s="27" t="n">
        <f aca="false">SUM(J160:V160)</f>
        <v>0</v>
      </c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 t="n">
        <f aca="false">SUM(X160:AI160)</f>
        <v>0</v>
      </c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</row>
    <row r="161" customFormat="false" ht="33.6" hidden="true" customHeight="false" outlineLevel="0" collapsed="false">
      <c r="B161" s="100"/>
      <c r="C161" s="28" t="s">
        <v>109</v>
      </c>
      <c r="D161" s="124" t="s">
        <v>335</v>
      </c>
      <c r="E161" s="26" t="s">
        <v>25</v>
      </c>
      <c r="F161" s="26" t="s">
        <v>51</v>
      </c>
      <c r="G161" s="75" t="n">
        <v>9960010230</v>
      </c>
      <c r="H161" s="26" t="s">
        <v>110</v>
      </c>
      <c r="I161" s="27" t="n">
        <f aca="false">SUM(J161:V161)</f>
        <v>0</v>
      </c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 t="n">
        <f aca="false">SUM(X161:AI161)</f>
        <v>0</v>
      </c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</row>
    <row r="162" customFormat="false" ht="17.6" hidden="false" customHeight="false" outlineLevel="0" collapsed="false">
      <c r="B162" s="100"/>
      <c r="C162" s="28" t="s">
        <v>313</v>
      </c>
      <c r="D162" s="124" t="s">
        <v>335</v>
      </c>
      <c r="E162" s="26" t="s">
        <v>25</v>
      </c>
      <c r="F162" s="26" t="s">
        <v>51</v>
      </c>
      <c r="G162" s="75" t="n">
        <v>9960010240</v>
      </c>
      <c r="H162" s="26"/>
      <c r="I162" s="27" t="n">
        <f aca="false">SUM(J162:V162)</f>
        <v>438700</v>
      </c>
      <c r="J162" s="27" t="n">
        <f aca="false">J163</f>
        <v>0</v>
      </c>
      <c r="K162" s="27" t="n">
        <f aca="false">K163</f>
        <v>438700</v>
      </c>
      <c r="L162" s="27" t="n">
        <f aca="false">L163</f>
        <v>0</v>
      </c>
      <c r="M162" s="27" t="n">
        <f aca="false">M163</f>
        <v>0</v>
      </c>
      <c r="N162" s="27" t="n">
        <f aca="false">N163</f>
        <v>0</v>
      </c>
      <c r="O162" s="27" t="n">
        <f aca="false">O163</f>
        <v>0</v>
      </c>
      <c r="P162" s="27" t="n">
        <f aca="false">P163</f>
        <v>0</v>
      </c>
      <c r="Q162" s="27" t="n">
        <f aca="false">Q163</f>
        <v>0</v>
      </c>
      <c r="R162" s="27" t="n">
        <f aca="false">R163</f>
        <v>0</v>
      </c>
      <c r="S162" s="27" t="n">
        <f aca="false">S163</f>
        <v>0</v>
      </c>
      <c r="T162" s="27" t="n">
        <f aca="false">T163</f>
        <v>0</v>
      </c>
      <c r="U162" s="27" t="n">
        <f aca="false">U163</f>
        <v>0</v>
      </c>
      <c r="V162" s="27" t="n">
        <f aca="false">V163</f>
        <v>0</v>
      </c>
      <c r="W162" s="27" t="n">
        <f aca="false">SUM(X162:AI162)</f>
        <v>443300</v>
      </c>
      <c r="X162" s="27" t="n">
        <f aca="false">X163</f>
        <v>443300</v>
      </c>
      <c r="Y162" s="27" t="n">
        <f aca="false">Y163</f>
        <v>0</v>
      </c>
      <c r="Z162" s="27" t="n">
        <f aca="false">Z163</f>
        <v>0</v>
      </c>
      <c r="AA162" s="27" t="n">
        <f aca="false">AA163</f>
        <v>0</v>
      </c>
      <c r="AB162" s="27" t="n">
        <f aca="false">AB163</f>
        <v>0</v>
      </c>
      <c r="AC162" s="27" t="n">
        <f aca="false">AC163</f>
        <v>0</v>
      </c>
      <c r="AD162" s="27" t="n">
        <f aca="false">AD163</f>
        <v>0</v>
      </c>
      <c r="AE162" s="27" t="n">
        <f aca="false">AE163</f>
        <v>0</v>
      </c>
      <c r="AF162" s="27" t="n">
        <f aca="false">AF163</f>
        <v>0</v>
      </c>
      <c r="AG162" s="27" t="n">
        <f aca="false">AG163</f>
        <v>0</v>
      </c>
      <c r="AH162" s="27" t="n">
        <f aca="false">AH163</f>
        <v>0</v>
      </c>
      <c r="AI162" s="27" t="n">
        <f aca="false">AI163</f>
        <v>0</v>
      </c>
    </row>
    <row r="163" customFormat="false" ht="33.6" hidden="false" customHeight="false" outlineLevel="0" collapsed="false">
      <c r="B163" s="100"/>
      <c r="C163" s="28" t="s">
        <v>109</v>
      </c>
      <c r="D163" s="124" t="s">
        <v>335</v>
      </c>
      <c r="E163" s="26" t="s">
        <v>25</v>
      </c>
      <c r="F163" s="26" t="s">
        <v>51</v>
      </c>
      <c r="G163" s="75" t="n">
        <v>9960010240</v>
      </c>
      <c r="H163" s="26" t="s">
        <v>110</v>
      </c>
      <c r="I163" s="27" t="n">
        <f aca="false">SUM(J163:V163)</f>
        <v>438700</v>
      </c>
      <c r="J163" s="27" t="n">
        <v>0</v>
      </c>
      <c r="K163" s="27" t="n">
        <v>438700</v>
      </c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 t="n">
        <v>0</v>
      </c>
      <c r="W163" s="27" t="n">
        <f aca="false">SUM(X163:AI163)</f>
        <v>443300</v>
      </c>
      <c r="X163" s="27" t="n">
        <v>443300</v>
      </c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 t="n">
        <v>0</v>
      </c>
    </row>
    <row r="164" customFormat="false" ht="33.6" hidden="true" customHeight="false" outlineLevel="0" collapsed="false">
      <c r="B164" s="100"/>
      <c r="C164" s="28" t="s">
        <v>291</v>
      </c>
      <c r="D164" s="124" t="s">
        <v>335</v>
      </c>
      <c r="E164" s="26" t="s">
        <v>25</v>
      </c>
      <c r="F164" s="26" t="s">
        <v>51</v>
      </c>
      <c r="G164" s="75" t="s">
        <v>314</v>
      </c>
      <c r="H164" s="26"/>
      <c r="I164" s="27" t="n">
        <f aca="false">SUM(J164:V164)</f>
        <v>0</v>
      </c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 t="n">
        <f aca="false">SUM(X164:AI164)</f>
        <v>0</v>
      </c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</row>
    <row r="165" customFormat="false" ht="33.6" hidden="true" customHeight="false" outlineLevel="0" collapsed="false">
      <c r="B165" s="100"/>
      <c r="C165" s="28" t="s">
        <v>109</v>
      </c>
      <c r="D165" s="124" t="s">
        <v>335</v>
      </c>
      <c r="E165" s="26" t="s">
        <v>25</v>
      </c>
      <c r="F165" s="26" t="s">
        <v>51</v>
      </c>
      <c r="G165" s="75" t="s">
        <v>314</v>
      </c>
      <c r="H165" s="26" t="s">
        <v>110</v>
      </c>
      <c r="I165" s="27" t="n">
        <f aca="false">SUM(J165:V165)</f>
        <v>0</v>
      </c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 t="n">
        <f aca="false">SUM(X165:AI165)</f>
        <v>0</v>
      </c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</row>
    <row r="166" customFormat="false" ht="17.6" hidden="false" customHeight="false" outlineLevel="0" collapsed="false">
      <c r="B166" s="100"/>
      <c r="C166" s="28" t="s">
        <v>53</v>
      </c>
      <c r="D166" s="124" t="s">
        <v>335</v>
      </c>
      <c r="E166" s="26" t="s">
        <v>27</v>
      </c>
      <c r="F166" s="26" t="s">
        <v>89</v>
      </c>
      <c r="G166" s="75"/>
      <c r="H166" s="26"/>
      <c r="I166" s="27" t="n">
        <f aca="false">SUM(J166:V166)</f>
        <v>225800000</v>
      </c>
      <c r="J166" s="27" t="n">
        <f aca="false">J171</f>
        <v>39385600</v>
      </c>
      <c r="K166" s="27" t="n">
        <f aca="false">K171+K167</f>
        <v>-22900</v>
      </c>
      <c r="L166" s="27" t="n">
        <f aca="false">L171+L167</f>
        <v>0</v>
      </c>
      <c r="M166" s="27" t="n">
        <f aca="false">M171+M167</f>
        <v>0</v>
      </c>
      <c r="N166" s="27" t="n">
        <f aca="false">N171+N167</f>
        <v>0</v>
      </c>
      <c r="O166" s="27" t="n">
        <f aca="false">O171+O167</f>
        <v>67000000</v>
      </c>
      <c r="P166" s="27" t="n">
        <f aca="false">P171+P167</f>
        <v>0</v>
      </c>
      <c r="Q166" s="27" t="n">
        <f aca="false">Q171+Q167</f>
        <v>0</v>
      </c>
      <c r="R166" s="27" t="n">
        <f aca="false">R171+R167</f>
        <v>0</v>
      </c>
      <c r="S166" s="27" t="n">
        <f aca="false">S171+S167</f>
        <v>-386900</v>
      </c>
      <c r="T166" s="27" t="n">
        <f aca="false">T171+T167</f>
        <v>119824200</v>
      </c>
      <c r="U166" s="27" t="n">
        <f aca="false">U171+U167</f>
        <v>0</v>
      </c>
      <c r="V166" s="27" t="n">
        <f aca="false">V171</f>
        <v>0</v>
      </c>
      <c r="W166" s="27" t="n">
        <f aca="false">SUM(X166:AI166)</f>
        <v>125710800</v>
      </c>
      <c r="X166" s="27" t="n">
        <f aca="false">X171+X167</f>
        <v>66904900</v>
      </c>
      <c r="Y166" s="27" t="n">
        <f aca="false">Y171+Y167</f>
        <v>0</v>
      </c>
      <c r="Z166" s="27" t="n">
        <f aca="false">Z171+Z167</f>
        <v>0</v>
      </c>
      <c r="AA166" s="27" t="n">
        <f aca="false">AA171+AA167</f>
        <v>0</v>
      </c>
      <c r="AB166" s="27" t="n">
        <f aca="false">AB171+AB167</f>
        <v>19000000</v>
      </c>
      <c r="AC166" s="27" t="n">
        <f aca="false">AC171+AC167</f>
        <v>0</v>
      </c>
      <c r="AD166" s="27" t="n">
        <f aca="false">AD171+AD167</f>
        <v>0</v>
      </c>
      <c r="AE166" s="27" t="n">
        <f aca="false">AE171+AE167</f>
        <v>0</v>
      </c>
      <c r="AF166" s="27" t="n">
        <f aca="false">AF171+AF167</f>
        <v>39805900</v>
      </c>
      <c r="AG166" s="27" t="n">
        <f aca="false">AG171+AG167</f>
        <v>0</v>
      </c>
      <c r="AH166" s="27" t="n">
        <f aca="false">AH171+AH167</f>
        <v>0</v>
      </c>
      <c r="AI166" s="27" t="n">
        <f aca="false">AI171</f>
        <v>0</v>
      </c>
    </row>
    <row r="167" customFormat="false" ht="17.6" hidden="false" customHeight="false" outlineLevel="0" collapsed="false">
      <c r="B167" s="100"/>
      <c r="C167" s="28" t="s">
        <v>54</v>
      </c>
      <c r="D167" s="124" t="s">
        <v>335</v>
      </c>
      <c r="E167" s="26" t="s">
        <v>27</v>
      </c>
      <c r="F167" s="26" t="s">
        <v>18</v>
      </c>
      <c r="G167" s="75"/>
      <c r="H167" s="26"/>
      <c r="I167" s="27" t="n">
        <f aca="false">SUM(J167:V167)</f>
        <v>100000</v>
      </c>
      <c r="J167" s="27"/>
      <c r="K167" s="27" t="n">
        <f aca="false">K168</f>
        <v>100000</v>
      </c>
      <c r="L167" s="27" t="n">
        <f aca="false">L168</f>
        <v>0</v>
      </c>
      <c r="M167" s="27" t="n">
        <f aca="false">M168</f>
        <v>0</v>
      </c>
      <c r="N167" s="27" t="n">
        <f aca="false">N168</f>
        <v>0</v>
      </c>
      <c r="O167" s="27" t="n">
        <f aca="false">O168</f>
        <v>0</v>
      </c>
      <c r="P167" s="27" t="n">
        <f aca="false">P168</f>
        <v>0</v>
      </c>
      <c r="Q167" s="27" t="n">
        <f aca="false">Q168</f>
        <v>0</v>
      </c>
      <c r="R167" s="27" t="n">
        <f aca="false">R168</f>
        <v>0</v>
      </c>
      <c r="S167" s="27" t="n">
        <f aca="false">S168</f>
        <v>0</v>
      </c>
      <c r="T167" s="27" t="n">
        <f aca="false">T168</f>
        <v>0</v>
      </c>
      <c r="U167" s="27" t="n">
        <f aca="false">U168</f>
        <v>0</v>
      </c>
      <c r="V167" s="27"/>
      <c r="W167" s="27" t="n">
        <f aca="false">SUM(X167:AI167)</f>
        <v>0</v>
      </c>
      <c r="X167" s="27" t="n">
        <f aca="false">X168</f>
        <v>0</v>
      </c>
      <c r="Y167" s="27" t="n">
        <f aca="false">Y168</f>
        <v>0</v>
      </c>
      <c r="Z167" s="27" t="n">
        <f aca="false">Z168</f>
        <v>0</v>
      </c>
      <c r="AA167" s="27" t="n">
        <f aca="false">AA168</f>
        <v>0</v>
      </c>
      <c r="AB167" s="27" t="n">
        <f aca="false">AB168</f>
        <v>0</v>
      </c>
      <c r="AC167" s="27" t="n">
        <f aca="false">AC168</f>
        <v>0</v>
      </c>
      <c r="AD167" s="27" t="n">
        <f aca="false">AD168</f>
        <v>0</v>
      </c>
      <c r="AE167" s="27" t="n">
        <f aca="false">AE168</f>
        <v>0</v>
      </c>
      <c r="AF167" s="27" t="n">
        <f aca="false">AF168</f>
        <v>0</v>
      </c>
      <c r="AG167" s="27" t="n">
        <f aca="false">AG168</f>
        <v>0</v>
      </c>
      <c r="AH167" s="27" t="n">
        <f aca="false">AH168</f>
        <v>0</v>
      </c>
      <c r="AI167" s="27"/>
    </row>
    <row r="168" customFormat="false" ht="17.6" hidden="false" customHeight="false" outlineLevel="0" collapsed="false">
      <c r="B168" s="100"/>
      <c r="C168" s="28" t="s">
        <v>286</v>
      </c>
      <c r="D168" s="124" t="s">
        <v>335</v>
      </c>
      <c r="E168" s="26" t="s">
        <v>27</v>
      </c>
      <c r="F168" s="26" t="s">
        <v>18</v>
      </c>
      <c r="G168" s="75" t="n">
        <v>6700000000</v>
      </c>
      <c r="H168" s="26"/>
      <c r="I168" s="27" t="n">
        <f aca="false">SUM(J168:V168)</f>
        <v>100000</v>
      </c>
      <c r="J168" s="27"/>
      <c r="K168" s="27" t="n">
        <f aca="false">K169</f>
        <v>100000</v>
      </c>
      <c r="L168" s="27" t="n">
        <f aca="false">L169</f>
        <v>0</v>
      </c>
      <c r="M168" s="27" t="n">
        <f aca="false">M169</f>
        <v>0</v>
      </c>
      <c r="N168" s="27" t="n">
        <f aca="false">N169</f>
        <v>0</v>
      </c>
      <c r="O168" s="27" t="n">
        <f aca="false">O169</f>
        <v>0</v>
      </c>
      <c r="P168" s="27" t="n">
        <f aca="false">P169</f>
        <v>0</v>
      </c>
      <c r="Q168" s="27" t="n">
        <f aca="false">Q169</f>
        <v>0</v>
      </c>
      <c r="R168" s="27" t="n">
        <f aca="false">R169</f>
        <v>0</v>
      </c>
      <c r="S168" s="27" t="n">
        <f aca="false">S169</f>
        <v>0</v>
      </c>
      <c r="T168" s="27" t="n">
        <f aca="false">T169</f>
        <v>0</v>
      </c>
      <c r="U168" s="27" t="n">
        <f aca="false">U169</f>
        <v>0</v>
      </c>
      <c r="V168" s="27"/>
      <c r="W168" s="27" t="n">
        <f aca="false">SUM(X168:AI168)</f>
        <v>0</v>
      </c>
      <c r="X168" s="27" t="n">
        <f aca="false">X169</f>
        <v>0</v>
      </c>
      <c r="Y168" s="27" t="n">
        <f aca="false">Y169</f>
        <v>0</v>
      </c>
      <c r="Z168" s="27" t="n">
        <f aca="false">Z169</f>
        <v>0</v>
      </c>
      <c r="AA168" s="27" t="n">
        <f aca="false">AA169</f>
        <v>0</v>
      </c>
      <c r="AB168" s="27" t="n">
        <f aca="false">AB169</f>
        <v>0</v>
      </c>
      <c r="AC168" s="27" t="n">
        <f aca="false">AC169</f>
        <v>0</v>
      </c>
      <c r="AD168" s="27" t="n">
        <f aca="false">AD169</f>
        <v>0</v>
      </c>
      <c r="AE168" s="27" t="n">
        <f aca="false">AE169</f>
        <v>0</v>
      </c>
      <c r="AF168" s="27" t="n">
        <f aca="false">AF169</f>
        <v>0</v>
      </c>
      <c r="AG168" s="27" t="n">
        <f aca="false">AG169</f>
        <v>0</v>
      </c>
      <c r="AH168" s="27" t="n">
        <f aca="false">AH169</f>
        <v>0</v>
      </c>
      <c r="AI168" s="27"/>
    </row>
    <row r="169" customFormat="false" ht="49.6" hidden="false" customHeight="false" outlineLevel="0" collapsed="false">
      <c r="B169" s="100"/>
      <c r="C169" s="28" t="s">
        <v>287</v>
      </c>
      <c r="D169" s="124" t="s">
        <v>335</v>
      </c>
      <c r="E169" s="26" t="s">
        <v>27</v>
      </c>
      <c r="F169" s="26" t="s">
        <v>18</v>
      </c>
      <c r="G169" s="75" t="n">
        <v>6700010940</v>
      </c>
      <c r="H169" s="26"/>
      <c r="I169" s="27" t="n">
        <f aca="false">SUM(J169:V169)</f>
        <v>100000</v>
      </c>
      <c r="J169" s="27"/>
      <c r="K169" s="27" t="n">
        <f aca="false">K170</f>
        <v>100000</v>
      </c>
      <c r="L169" s="27" t="n">
        <f aca="false">L170</f>
        <v>0</v>
      </c>
      <c r="M169" s="27" t="n">
        <f aca="false">M170</f>
        <v>0</v>
      </c>
      <c r="N169" s="27" t="n">
        <f aca="false">N170</f>
        <v>0</v>
      </c>
      <c r="O169" s="27" t="n">
        <f aca="false">O170</f>
        <v>0</v>
      </c>
      <c r="P169" s="27" t="n">
        <f aca="false">P170</f>
        <v>0</v>
      </c>
      <c r="Q169" s="27" t="n">
        <f aca="false">Q170</f>
        <v>0</v>
      </c>
      <c r="R169" s="27" t="n">
        <f aca="false">R170</f>
        <v>0</v>
      </c>
      <c r="S169" s="27" t="n">
        <f aca="false">S170</f>
        <v>0</v>
      </c>
      <c r="T169" s="27" t="n">
        <f aca="false">T170</f>
        <v>0</v>
      </c>
      <c r="U169" s="27" t="n">
        <f aca="false">U170</f>
        <v>0</v>
      </c>
      <c r="V169" s="27"/>
      <c r="W169" s="27" t="n">
        <f aca="false">SUM(X169:AI169)</f>
        <v>0</v>
      </c>
      <c r="X169" s="27" t="n">
        <f aca="false">X170</f>
        <v>0</v>
      </c>
      <c r="Y169" s="27" t="n">
        <f aca="false">Y170</f>
        <v>0</v>
      </c>
      <c r="Z169" s="27" t="n">
        <f aca="false">Z170</f>
        <v>0</v>
      </c>
      <c r="AA169" s="27" t="n">
        <f aca="false">AA170</f>
        <v>0</v>
      </c>
      <c r="AB169" s="27" t="n">
        <f aca="false">AB170</f>
        <v>0</v>
      </c>
      <c r="AC169" s="27" t="n">
        <f aca="false">AC170</f>
        <v>0</v>
      </c>
      <c r="AD169" s="27" t="n">
        <f aca="false">AD170</f>
        <v>0</v>
      </c>
      <c r="AE169" s="27" t="n">
        <f aca="false">AE170</f>
        <v>0</v>
      </c>
      <c r="AF169" s="27" t="n">
        <f aca="false">AF170</f>
        <v>0</v>
      </c>
      <c r="AG169" s="27" t="n">
        <f aca="false">AG170</f>
        <v>0</v>
      </c>
      <c r="AH169" s="27" t="n">
        <f aca="false">AH170</f>
        <v>0</v>
      </c>
      <c r="AI169" s="27"/>
    </row>
    <row r="170" customFormat="false" ht="33.6" hidden="false" customHeight="false" outlineLevel="0" collapsed="false">
      <c r="B170" s="100"/>
      <c r="C170" s="28" t="s">
        <v>109</v>
      </c>
      <c r="D170" s="124" t="s">
        <v>335</v>
      </c>
      <c r="E170" s="26" t="s">
        <v>27</v>
      </c>
      <c r="F170" s="26" t="s">
        <v>18</v>
      </c>
      <c r="G170" s="75" t="n">
        <v>6700010940</v>
      </c>
      <c r="H170" s="26" t="s">
        <v>110</v>
      </c>
      <c r="I170" s="27" t="n">
        <f aca="false">SUM(J170:V170)</f>
        <v>100000</v>
      </c>
      <c r="J170" s="27"/>
      <c r="K170" s="27" t="n">
        <v>100000</v>
      </c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 t="n">
        <f aca="false">SUM(X170:AI170)</f>
        <v>0</v>
      </c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</row>
    <row r="171" customFormat="false" ht="17.6" hidden="false" customHeight="false" outlineLevel="0" collapsed="false">
      <c r="B171" s="100"/>
      <c r="C171" s="28" t="s">
        <v>55</v>
      </c>
      <c r="D171" s="124" t="s">
        <v>335</v>
      </c>
      <c r="E171" s="26" t="s">
        <v>27</v>
      </c>
      <c r="F171" s="26" t="s">
        <v>20</v>
      </c>
      <c r="G171" s="75"/>
      <c r="H171" s="26"/>
      <c r="I171" s="27" t="n">
        <f aca="false">SUM(J171:V171)</f>
        <v>225700000</v>
      </c>
      <c r="J171" s="27" t="n">
        <f aca="false">J179</f>
        <v>39385600</v>
      </c>
      <c r="K171" s="27" t="n">
        <f aca="false">K179+K172</f>
        <v>-122900</v>
      </c>
      <c r="L171" s="27" t="n">
        <f aca="false">L179+L172</f>
        <v>0</v>
      </c>
      <c r="M171" s="27" t="n">
        <f aca="false">M179+M172</f>
        <v>0</v>
      </c>
      <c r="N171" s="27" t="n">
        <f aca="false">N179+N172</f>
        <v>0</v>
      </c>
      <c r="O171" s="27" t="n">
        <f aca="false">O179+O172</f>
        <v>67000000</v>
      </c>
      <c r="P171" s="27" t="n">
        <f aca="false">P179+P172</f>
        <v>0</v>
      </c>
      <c r="Q171" s="27" t="n">
        <f aca="false">Q179+Q172</f>
        <v>0</v>
      </c>
      <c r="R171" s="27" t="n">
        <f aca="false">R179+R172</f>
        <v>0</v>
      </c>
      <c r="S171" s="27" t="n">
        <f aca="false">S179+S172</f>
        <v>-386900</v>
      </c>
      <c r="T171" s="27" t="n">
        <f aca="false">T179+T172</f>
        <v>119824200</v>
      </c>
      <c r="U171" s="27" t="n">
        <f aca="false">U179+U172</f>
        <v>0</v>
      </c>
      <c r="V171" s="27" t="n">
        <f aca="false">V179</f>
        <v>0</v>
      </c>
      <c r="W171" s="27" t="n">
        <f aca="false">SUM(X171:AI171)</f>
        <v>125710800</v>
      </c>
      <c r="X171" s="27" t="n">
        <f aca="false">X179+X172</f>
        <v>66904900</v>
      </c>
      <c r="Y171" s="27" t="n">
        <f aca="false">Y179+Y172</f>
        <v>0</v>
      </c>
      <c r="Z171" s="27" t="n">
        <f aca="false">Z179+Z172</f>
        <v>0</v>
      </c>
      <c r="AA171" s="27" t="n">
        <f aca="false">AA179+AA172</f>
        <v>0</v>
      </c>
      <c r="AB171" s="27" t="n">
        <f aca="false">AB179+AB172</f>
        <v>19000000</v>
      </c>
      <c r="AC171" s="27" t="n">
        <f aca="false">AC179+AC172</f>
        <v>0</v>
      </c>
      <c r="AD171" s="27" t="n">
        <f aca="false">AD179+AD172</f>
        <v>0</v>
      </c>
      <c r="AE171" s="27" t="n">
        <f aca="false">AE179+AE172</f>
        <v>0</v>
      </c>
      <c r="AF171" s="27" t="n">
        <f aca="false">AF179+AF172</f>
        <v>39805900</v>
      </c>
      <c r="AG171" s="27" t="n">
        <f aca="false">AG179+AG172</f>
        <v>0</v>
      </c>
      <c r="AH171" s="27" t="n">
        <f aca="false">AH179+AH172</f>
        <v>0</v>
      </c>
      <c r="AI171" s="27" t="n">
        <f aca="false">AI179</f>
        <v>0</v>
      </c>
    </row>
    <row r="172" customFormat="false" ht="33.6" hidden="false" customHeight="false" outlineLevel="0" collapsed="false">
      <c r="B172" s="100"/>
      <c r="C172" s="28" t="s">
        <v>122</v>
      </c>
      <c r="D172" s="124" t="s">
        <v>335</v>
      </c>
      <c r="E172" s="26" t="s">
        <v>27</v>
      </c>
      <c r="F172" s="26" t="s">
        <v>20</v>
      </c>
      <c r="G172" s="75" t="n">
        <v>5100000000</v>
      </c>
      <c r="H172" s="26"/>
      <c r="I172" s="27" t="n">
        <f aca="false">SUM(J172:V172)</f>
        <v>22652200</v>
      </c>
      <c r="J172" s="27"/>
      <c r="K172" s="27" t="n">
        <f aca="false">K173+K175</f>
        <v>22652200</v>
      </c>
      <c r="L172" s="27" t="n">
        <f aca="false">L173+L175</f>
        <v>0</v>
      </c>
      <c r="M172" s="27" t="n">
        <f aca="false">M173+M175</f>
        <v>0</v>
      </c>
      <c r="N172" s="27" t="n">
        <f aca="false">N173+N175</f>
        <v>0</v>
      </c>
      <c r="O172" s="27" t="n">
        <f aca="false">O173+O175</f>
        <v>0</v>
      </c>
      <c r="P172" s="27" t="n">
        <f aca="false">P173+P175</f>
        <v>0</v>
      </c>
      <c r="Q172" s="27" t="n">
        <f aca="false">Q173+Q175</f>
        <v>0</v>
      </c>
      <c r="R172" s="27" t="n">
        <f aca="false">R173+R175</f>
        <v>0</v>
      </c>
      <c r="S172" s="27" t="n">
        <f aca="false">S173+S175</f>
        <v>0</v>
      </c>
      <c r="T172" s="27" t="n">
        <f aca="false">T173+T175</f>
        <v>0</v>
      </c>
      <c r="U172" s="27" t="n">
        <f aca="false">U173+U175</f>
        <v>0</v>
      </c>
      <c r="V172" s="27"/>
      <c r="W172" s="27" t="n">
        <f aca="false">SUM(X172:AI172)</f>
        <v>21387400</v>
      </c>
      <c r="X172" s="27" t="n">
        <f aca="false">X173+X175</f>
        <v>21387400</v>
      </c>
      <c r="Y172" s="27" t="n">
        <f aca="false">Y173+Y175</f>
        <v>0</v>
      </c>
      <c r="Z172" s="27" t="n">
        <f aca="false">Z173+Z175</f>
        <v>0</v>
      </c>
      <c r="AA172" s="27" t="n">
        <f aca="false">AA173+AA175</f>
        <v>0</v>
      </c>
      <c r="AB172" s="27" t="n">
        <f aca="false">AB173+AB175</f>
        <v>0</v>
      </c>
      <c r="AC172" s="27" t="n">
        <f aca="false">AC173+AC175</f>
        <v>0</v>
      </c>
      <c r="AD172" s="27" t="n">
        <f aca="false">AD173+AD175</f>
        <v>0</v>
      </c>
      <c r="AE172" s="27" t="n">
        <f aca="false">AE173+AE175</f>
        <v>0</v>
      </c>
      <c r="AF172" s="27" t="n">
        <f aca="false">AF173+AF175</f>
        <v>0</v>
      </c>
      <c r="AG172" s="27" t="n">
        <f aca="false">AG173+AG175</f>
        <v>0</v>
      </c>
      <c r="AH172" s="27" t="n">
        <f aca="false">AH173+AH175</f>
        <v>0</v>
      </c>
      <c r="AI172" s="27"/>
    </row>
    <row r="173" customFormat="false" ht="33.6" hidden="true" customHeight="false" outlineLevel="0" collapsed="false">
      <c r="B173" s="100"/>
      <c r="C173" s="28" t="s">
        <v>124</v>
      </c>
      <c r="D173" s="124" t="s">
        <v>335</v>
      </c>
      <c r="E173" s="26" t="s">
        <v>27</v>
      </c>
      <c r="F173" s="26" t="s">
        <v>20</v>
      </c>
      <c r="G173" s="75" t="n">
        <v>5100010860</v>
      </c>
      <c r="H173" s="26"/>
      <c r="I173" s="27" t="n">
        <f aca="false">SUM(J173:V173)</f>
        <v>0</v>
      </c>
      <c r="J173" s="27"/>
      <c r="K173" s="27" t="n">
        <f aca="false">K174</f>
        <v>16409000</v>
      </c>
      <c r="L173" s="27" t="n">
        <f aca="false">L174</f>
        <v>-16409000</v>
      </c>
      <c r="M173" s="27" t="n">
        <f aca="false">M174</f>
        <v>0</v>
      </c>
      <c r="N173" s="27" t="n">
        <f aca="false">N174</f>
        <v>0</v>
      </c>
      <c r="O173" s="27" t="n">
        <f aca="false">O174</f>
        <v>0</v>
      </c>
      <c r="P173" s="27" t="n">
        <f aca="false">P174</f>
        <v>0</v>
      </c>
      <c r="Q173" s="27" t="n">
        <f aca="false">Q174</f>
        <v>0</v>
      </c>
      <c r="R173" s="27" t="n">
        <f aca="false">R174</f>
        <v>0</v>
      </c>
      <c r="S173" s="27" t="n">
        <f aca="false">S174</f>
        <v>0</v>
      </c>
      <c r="T173" s="27" t="n">
        <f aca="false">T174</f>
        <v>0</v>
      </c>
      <c r="U173" s="27" t="n">
        <f aca="false">U174</f>
        <v>0</v>
      </c>
      <c r="V173" s="27"/>
      <c r="W173" s="27" t="n">
        <f aca="false">SUM(X173:AI173)</f>
        <v>0</v>
      </c>
      <c r="X173" s="27" t="n">
        <f aca="false">X174</f>
        <v>15047000</v>
      </c>
      <c r="Y173" s="27" t="n">
        <f aca="false">Y174</f>
        <v>-15047000</v>
      </c>
      <c r="Z173" s="27" t="n">
        <f aca="false">Z174</f>
        <v>0</v>
      </c>
      <c r="AA173" s="27" t="n">
        <f aca="false">AA174</f>
        <v>0</v>
      </c>
      <c r="AB173" s="27" t="n">
        <f aca="false">AB174</f>
        <v>0</v>
      </c>
      <c r="AC173" s="27" t="n">
        <f aca="false">AC174</f>
        <v>0</v>
      </c>
      <c r="AD173" s="27" t="n">
        <f aca="false">AD174</f>
        <v>0</v>
      </c>
      <c r="AE173" s="27" t="n">
        <f aca="false">AE174</f>
        <v>0</v>
      </c>
      <c r="AF173" s="27" t="n">
        <f aca="false">AF174</f>
        <v>0</v>
      </c>
      <c r="AG173" s="27" t="n">
        <f aca="false">AG174</f>
        <v>0</v>
      </c>
      <c r="AH173" s="27" t="n">
        <f aca="false">AH174</f>
        <v>0</v>
      </c>
      <c r="AI173" s="27"/>
    </row>
    <row r="174" customFormat="false" ht="33.6" hidden="true" customHeight="false" outlineLevel="0" collapsed="false">
      <c r="B174" s="100"/>
      <c r="C174" s="28" t="s">
        <v>125</v>
      </c>
      <c r="D174" s="124" t="s">
        <v>335</v>
      </c>
      <c r="E174" s="26" t="s">
        <v>27</v>
      </c>
      <c r="F174" s="26" t="s">
        <v>20</v>
      </c>
      <c r="G174" s="75" t="n">
        <v>5100010860</v>
      </c>
      <c r="H174" s="26" t="s">
        <v>126</v>
      </c>
      <c r="I174" s="27" t="n">
        <f aca="false">SUM(J174:V174)</f>
        <v>0</v>
      </c>
      <c r="J174" s="27"/>
      <c r="K174" s="27" t="n">
        <v>16409000</v>
      </c>
      <c r="L174" s="27" t="n">
        <v>-16409000</v>
      </c>
      <c r="M174" s="27" t="n">
        <v>0</v>
      </c>
      <c r="N174" s="27" t="n">
        <v>0</v>
      </c>
      <c r="O174" s="27" t="n">
        <v>0</v>
      </c>
      <c r="P174" s="27" t="n">
        <v>0</v>
      </c>
      <c r="Q174" s="27" t="n">
        <v>0</v>
      </c>
      <c r="R174" s="27" t="n">
        <v>0</v>
      </c>
      <c r="S174" s="27" t="n">
        <v>0</v>
      </c>
      <c r="T174" s="27" t="n">
        <v>0</v>
      </c>
      <c r="U174" s="27" t="n">
        <v>0</v>
      </c>
      <c r="V174" s="27"/>
      <c r="W174" s="27" t="n">
        <f aca="false">SUM(X174:AI174)</f>
        <v>0</v>
      </c>
      <c r="X174" s="27" t="n">
        <v>15047000</v>
      </c>
      <c r="Y174" s="27" t="n">
        <v>-15047000</v>
      </c>
      <c r="Z174" s="27" t="n">
        <v>0</v>
      </c>
      <c r="AA174" s="27" t="n">
        <v>0</v>
      </c>
      <c r="AB174" s="27" t="n">
        <v>0</v>
      </c>
      <c r="AC174" s="27" t="n">
        <v>0</v>
      </c>
      <c r="AD174" s="27" t="n">
        <v>0</v>
      </c>
      <c r="AE174" s="27" t="n">
        <v>0</v>
      </c>
      <c r="AF174" s="27" t="n">
        <v>0</v>
      </c>
      <c r="AG174" s="27" t="n">
        <v>0</v>
      </c>
      <c r="AH174" s="27" t="n">
        <v>0</v>
      </c>
      <c r="AI174" s="27"/>
    </row>
    <row r="175" customFormat="false" ht="33.6" hidden="false" customHeight="false" outlineLevel="0" collapsed="false">
      <c r="B175" s="100"/>
      <c r="C175" s="28" t="s">
        <v>139</v>
      </c>
      <c r="D175" s="124" t="s">
        <v>335</v>
      </c>
      <c r="E175" s="26" t="s">
        <v>27</v>
      </c>
      <c r="F175" s="26" t="s">
        <v>20</v>
      </c>
      <c r="G175" s="75" t="n">
        <v>5150000000</v>
      </c>
      <c r="H175" s="26"/>
      <c r="I175" s="27" t="n">
        <f aca="false">SUM(J175:V175)</f>
        <v>22652200</v>
      </c>
      <c r="J175" s="27"/>
      <c r="K175" s="27" t="n">
        <f aca="false">K176</f>
        <v>6243200</v>
      </c>
      <c r="L175" s="27" t="n">
        <f aca="false">L176</f>
        <v>16409000</v>
      </c>
      <c r="M175" s="27" t="n">
        <f aca="false">M176</f>
        <v>0</v>
      </c>
      <c r="N175" s="27" t="n">
        <f aca="false">N176</f>
        <v>0</v>
      </c>
      <c r="O175" s="27" t="n">
        <f aca="false">O176</f>
        <v>0</v>
      </c>
      <c r="P175" s="27" t="n">
        <f aca="false">P176</f>
        <v>0</v>
      </c>
      <c r="Q175" s="27" t="n">
        <f aca="false">Q176</f>
        <v>0</v>
      </c>
      <c r="R175" s="27" t="n">
        <f aca="false">R176</f>
        <v>0</v>
      </c>
      <c r="S175" s="27" t="n">
        <f aca="false">S176</f>
        <v>0</v>
      </c>
      <c r="T175" s="27" t="n">
        <f aca="false">T176</f>
        <v>0</v>
      </c>
      <c r="U175" s="27" t="n">
        <f aca="false">U176</f>
        <v>0</v>
      </c>
      <c r="V175" s="27"/>
      <c r="W175" s="27" t="n">
        <f aca="false">SUM(X175:AI175)</f>
        <v>21387400</v>
      </c>
      <c r="X175" s="27" t="n">
        <f aca="false">X176</f>
        <v>6340400</v>
      </c>
      <c r="Y175" s="27" t="n">
        <f aca="false">Y176</f>
        <v>15047000</v>
      </c>
      <c r="Z175" s="27" t="n">
        <f aca="false">Z176</f>
        <v>0</v>
      </c>
      <c r="AA175" s="27" t="n">
        <f aca="false">AA176</f>
        <v>0</v>
      </c>
      <c r="AB175" s="27" t="n">
        <f aca="false">AB176</f>
        <v>0</v>
      </c>
      <c r="AC175" s="27" t="n">
        <f aca="false">AC176</f>
        <v>0</v>
      </c>
      <c r="AD175" s="27" t="n">
        <f aca="false">AD176</f>
        <v>0</v>
      </c>
      <c r="AE175" s="27" t="n">
        <f aca="false">AE176</f>
        <v>0</v>
      </c>
      <c r="AF175" s="27" t="n">
        <f aca="false">AF176</f>
        <v>0</v>
      </c>
      <c r="AG175" s="27" t="n">
        <f aca="false">AG176</f>
        <v>0</v>
      </c>
      <c r="AH175" s="27" t="n">
        <f aca="false">AH176</f>
        <v>0</v>
      </c>
      <c r="AI175" s="27"/>
    </row>
    <row r="176" customFormat="false" ht="33.6" hidden="false" customHeight="false" outlineLevel="0" collapsed="false">
      <c r="B176" s="100"/>
      <c r="C176" s="28" t="s">
        <v>139</v>
      </c>
      <c r="D176" s="124" t="s">
        <v>335</v>
      </c>
      <c r="E176" s="26" t="s">
        <v>27</v>
      </c>
      <c r="F176" s="26" t="s">
        <v>20</v>
      </c>
      <c r="G176" s="75" t="n">
        <v>5150010720</v>
      </c>
      <c r="H176" s="26"/>
      <c r="I176" s="27" t="n">
        <f aca="false">SUM(J176:V176)</f>
        <v>22652200</v>
      </c>
      <c r="J176" s="27"/>
      <c r="K176" s="27" t="n">
        <f aca="false">K177</f>
        <v>6243200</v>
      </c>
      <c r="L176" s="27" t="n">
        <f aca="false">L177+L178</f>
        <v>16409000</v>
      </c>
      <c r="M176" s="27" t="n">
        <f aca="false">M177+M178</f>
        <v>0</v>
      </c>
      <c r="N176" s="27" t="n">
        <f aca="false">N177+N178</f>
        <v>0</v>
      </c>
      <c r="O176" s="27" t="n">
        <f aca="false">O177+O178</f>
        <v>0</v>
      </c>
      <c r="P176" s="27" t="n">
        <f aca="false">P177+P178</f>
        <v>0</v>
      </c>
      <c r="Q176" s="27" t="n">
        <f aca="false">Q177+Q178</f>
        <v>0</v>
      </c>
      <c r="R176" s="27" t="n">
        <f aca="false">R177+R178</f>
        <v>0</v>
      </c>
      <c r="S176" s="27" t="n">
        <f aca="false">S177+S178</f>
        <v>0</v>
      </c>
      <c r="T176" s="27" t="n">
        <f aca="false">T177+T178</f>
        <v>0</v>
      </c>
      <c r="U176" s="27" t="n">
        <f aca="false">U177+U178</f>
        <v>0</v>
      </c>
      <c r="V176" s="27"/>
      <c r="W176" s="27" t="n">
        <f aca="false">SUM(X176:AI176)</f>
        <v>21387400</v>
      </c>
      <c r="X176" s="27" t="n">
        <f aca="false">X177</f>
        <v>6340400</v>
      </c>
      <c r="Y176" s="27" t="n">
        <f aca="false">Y177+Y178</f>
        <v>15047000</v>
      </c>
      <c r="Z176" s="27" t="n">
        <f aca="false">Z177+Z178</f>
        <v>0</v>
      </c>
      <c r="AA176" s="27" t="n">
        <f aca="false">AA177+AA178</f>
        <v>0</v>
      </c>
      <c r="AB176" s="27" t="n">
        <f aca="false">AB177+AB178</f>
        <v>0</v>
      </c>
      <c r="AC176" s="27" t="n">
        <f aca="false">AC177+AC178</f>
        <v>0</v>
      </c>
      <c r="AD176" s="27" t="n">
        <f aca="false">AD177+AD178</f>
        <v>0</v>
      </c>
      <c r="AE176" s="27" t="n">
        <f aca="false">AE177+AE178</f>
        <v>0</v>
      </c>
      <c r="AF176" s="27" t="n">
        <f aca="false">AF177+AF178</f>
        <v>0</v>
      </c>
      <c r="AG176" s="27" t="n">
        <f aca="false">AG177+AG178</f>
        <v>0</v>
      </c>
      <c r="AH176" s="27" t="n">
        <f aca="false">AH177+AH178</f>
        <v>0</v>
      </c>
      <c r="AI176" s="27"/>
    </row>
    <row r="177" customFormat="false" ht="33.6" hidden="false" customHeight="false" outlineLevel="0" collapsed="false">
      <c r="B177" s="100"/>
      <c r="C177" s="28" t="s">
        <v>109</v>
      </c>
      <c r="D177" s="124" t="s">
        <v>335</v>
      </c>
      <c r="E177" s="26" t="s">
        <v>27</v>
      </c>
      <c r="F177" s="26" t="s">
        <v>20</v>
      </c>
      <c r="G177" s="75" t="n">
        <v>5150010720</v>
      </c>
      <c r="H177" s="26" t="s">
        <v>110</v>
      </c>
      <c r="I177" s="27" t="n">
        <f aca="false">SUM(J177:V177)</f>
        <v>6243200</v>
      </c>
      <c r="J177" s="27"/>
      <c r="K177" s="27" t="n">
        <v>6243200</v>
      </c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 t="n">
        <f aca="false">SUM(X177:AI177)</f>
        <v>6340400</v>
      </c>
      <c r="X177" s="27" t="n">
        <v>6340400</v>
      </c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</row>
    <row r="178" customFormat="false" ht="33.6" hidden="false" customHeight="false" outlineLevel="0" collapsed="false">
      <c r="B178" s="100"/>
      <c r="C178" s="28" t="s">
        <v>125</v>
      </c>
      <c r="D178" s="124" t="s">
        <v>335</v>
      </c>
      <c r="E178" s="26" t="s">
        <v>27</v>
      </c>
      <c r="F178" s="26" t="s">
        <v>20</v>
      </c>
      <c r="G178" s="75" t="n">
        <v>5150010720</v>
      </c>
      <c r="H178" s="26" t="s">
        <v>126</v>
      </c>
      <c r="I178" s="27" t="n">
        <f aca="false">SUM(J178:V178)</f>
        <v>16409000</v>
      </c>
      <c r="J178" s="27"/>
      <c r="K178" s="27"/>
      <c r="L178" s="27" t="n">
        <v>16409000</v>
      </c>
      <c r="M178" s="27" t="n">
        <v>0</v>
      </c>
      <c r="N178" s="27" t="n">
        <v>0</v>
      </c>
      <c r="O178" s="27" t="n">
        <v>0</v>
      </c>
      <c r="P178" s="27" t="n">
        <v>0</v>
      </c>
      <c r="Q178" s="27" t="n">
        <v>0</v>
      </c>
      <c r="R178" s="27" t="n">
        <v>0</v>
      </c>
      <c r="S178" s="27" t="n">
        <v>0</v>
      </c>
      <c r="T178" s="27" t="n">
        <v>0</v>
      </c>
      <c r="U178" s="27" t="n">
        <v>0</v>
      </c>
      <c r="V178" s="27"/>
      <c r="W178" s="27" t="n">
        <f aca="false">SUM(X178:AI178)</f>
        <v>15047000</v>
      </c>
      <c r="X178" s="27"/>
      <c r="Y178" s="27" t="n">
        <v>15047000</v>
      </c>
      <c r="Z178" s="27" t="n">
        <v>0</v>
      </c>
      <c r="AA178" s="27" t="n">
        <v>0</v>
      </c>
      <c r="AB178" s="27" t="n">
        <v>0</v>
      </c>
      <c r="AC178" s="27" t="n">
        <v>0</v>
      </c>
      <c r="AD178" s="27" t="n">
        <v>0</v>
      </c>
      <c r="AE178" s="27" t="n">
        <v>0</v>
      </c>
      <c r="AF178" s="27" t="n">
        <v>0</v>
      </c>
      <c r="AG178" s="27" t="n">
        <v>0</v>
      </c>
      <c r="AH178" s="27" t="n">
        <v>0</v>
      </c>
      <c r="AI178" s="27"/>
    </row>
    <row r="179" customFormat="false" ht="33.6" hidden="false" customHeight="false" outlineLevel="0" collapsed="false">
      <c r="B179" s="100"/>
      <c r="C179" s="28" t="s">
        <v>250</v>
      </c>
      <c r="D179" s="124" t="s">
        <v>335</v>
      </c>
      <c r="E179" s="26" t="s">
        <v>27</v>
      </c>
      <c r="F179" s="26" t="s">
        <v>20</v>
      </c>
      <c r="G179" s="75" t="n">
        <v>6500000000</v>
      </c>
      <c r="H179" s="26"/>
      <c r="I179" s="27" t="n">
        <f aca="false">SUM(J179:V179)</f>
        <v>203047800</v>
      </c>
      <c r="J179" s="27" t="n">
        <f aca="false">J195+J180</f>
        <v>39385600</v>
      </c>
      <c r="K179" s="27" t="n">
        <f aca="false">K195+K180</f>
        <v>-22775100</v>
      </c>
      <c r="L179" s="27" t="n">
        <f aca="false">L195+L180</f>
        <v>0</v>
      </c>
      <c r="M179" s="27" t="n">
        <f aca="false">M195+M180</f>
        <v>0</v>
      </c>
      <c r="N179" s="27" t="n">
        <f aca="false">N195+N180</f>
        <v>0</v>
      </c>
      <c r="O179" s="27" t="n">
        <f aca="false">O195+O180</f>
        <v>67000000</v>
      </c>
      <c r="P179" s="27" t="n">
        <f aca="false">P195+P180</f>
        <v>0</v>
      </c>
      <c r="Q179" s="27" t="n">
        <f aca="false">Q195+Q180</f>
        <v>0</v>
      </c>
      <c r="R179" s="27" t="n">
        <f aca="false">R195+R180</f>
        <v>0</v>
      </c>
      <c r="S179" s="27" t="n">
        <f aca="false">S195+S180</f>
        <v>-386900</v>
      </c>
      <c r="T179" s="27" t="n">
        <f aca="false">T195+T180</f>
        <v>119824200</v>
      </c>
      <c r="U179" s="27" t="n">
        <f aca="false">U195+U180</f>
        <v>0</v>
      </c>
      <c r="V179" s="27" t="n">
        <f aca="false">V195+V180</f>
        <v>0</v>
      </c>
      <c r="W179" s="27" t="n">
        <f aca="false">SUM(X179:AI179)</f>
        <v>104323400</v>
      </c>
      <c r="X179" s="27" t="n">
        <f aca="false">X195+X180</f>
        <v>45517500</v>
      </c>
      <c r="Y179" s="27" t="n">
        <f aca="false">Y195+Y180</f>
        <v>0</v>
      </c>
      <c r="Z179" s="27" t="n">
        <f aca="false">Z195+Z180</f>
        <v>0</v>
      </c>
      <c r="AA179" s="27" t="n">
        <f aca="false">AA195+AA180</f>
        <v>0</v>
      </c>
      <c r="AB179" s="27" t="n">
        <f aca="false">AB195+AB180</f>
        <v>19000000</v>
      </c>
      <c r="AC179" s="27" t="n">
        <f aca="false">AC195+AC180</f>
        <v>0</v>
      </c>
      <c r="AD179" s="27" t="n">
        <f aca="false">AD195+AD180</f>
        <v>0</v>
      </c>
      <c r="AE179" s="27" t="n">
        <f aca="false">AE195+AE180</f>
        <v>0</v>
      </c>
      <c r="AF179" s="27" t="n">
        <f aca="false">AF195+AF180</f>
        <v>39805900</v>
      </c>
      <c r="AG179" s="27" t="n">
        <f aca="false">AG195+AG180</f>
        <v>0</v>
      </c>
      <c r="AH179" s="27" t="n">
        <f aca="false">AH195+AH180</f>
        <v>0</v>
      </c>
      <c r="AI179" s="27" t="n">
        <f aca="false">AI195+AI180</f>
        <v>0</v>
      </c>
    </row>
    <row r="180" customFormat="false" ht="17.6" hidden="false" customHeight="false" outlineLevel="0" collapsed="false">
      <c r="B180" s="100"/>
      <c r="C180" s="28" t="s">
        <v>258</v>
      </c>
      <c r="D180" s="124" t="s">
        <v>335</v>
      </c>
      <c r="E180" s="26" t="s">
        <v>27</v>
      </c>
      <c r="F180" s="26" t="s">
        <v>20</v>
      </c>
      <c r="G180" s="75" t="n">
        <v>6540000000</v>
      </c>
      <c r="H180" s="26"/>
      <c r="I180" s="27" t="n">
        <f aca="false">SUM(J180:V180)</f>
        <v>119824200</v>
      </c>
      <c r="J180" s="27" t="n">
        <f aca="false">J183+J181+J193+J189+J191</f>
        <v>22775100</v>
      </c>
      <c r="K180" s="27" t="n">
        <f aca="false">K183+K181+K193+K189+K191</f>
        <v>-22775100</v>
      </c>
      <c r="L180" s="27" t="n">
        <f aca="false">L183+L181+L193+L189+L191</f>
        <v>0</v>
      </c>
      <c r="M180" s="27" t="n">
        <f aca="false">M183+M181+M193+M189+M191</f>
        <v>0</v>
      </c>
      <c r="N180" s="27" t="n">
        <f aca="false">N183+N181+N193+N189+N191</f>
        <v>0</v>
      </c>
      <c r="O180" s="27" t="n">
        <f aca="false">O183+O181+O193+O189+O191</f>
        <v>0</v>
      </c>
      <c r="P180" s="27" t="n">
        <f aca="false">P183+P181+P193+P189+P191</f>
        <v>0</v>
      </c>
      <c r="Q180" s="27" t="n">
        <f aca="false">Q183+Q181+Q193+Q189+Q191</f>
        <v>0</v>
      </c>
      <c r="R180" s="27" t="n">
        <f aca="false">R183+R181+R193+R189+R191</f>
        <v>0</v>
      </c>
      <c r="S180" s="27" t="n">
        <f aca="false">S183+S181+S193+S189+S191</f>
        <v>0</v>
      </c>
      <c r="T180" s="27" t="n">
        <f aca="false">T183+T181+T193+T189+T191+T185+T187</f>
        <v>119824200</v>
      </c>
      <c r="U180" s="27" t="n">
        <f aca="false">U183+U181+U193+U189+U191+U185+U187</f>
        <v>0</v>
      </c>
      <c r="V180" s="27" t="n">
        <f aca="false">V183+V181+V193+V189+V191</f>
        <v>0</v>
      </c>
      <c r="W180" s="27" t="n">
        <f aca="false">SUM(X180:AI180)</f>
        <v>0</v>
      </c>
      <c r="X180" s="27" t="n">
        <f aca="false">X183+X181+X193+X189+X191</f>
        <v>0</v>
      </c>
      <c r="Y180" s="27" t="n">
        <f aca="false">Y183+Y181+Y193+Y189+Y191</f>
        <v>0</v>
      </c>
      <c r="Z180" s="27" t="n">
        <f aca="false">Z183+Z181+Z193+Z189+Z191</f>
        <v>0</v>
      </c>
      <c r="AA180" s="27" t="n">
        <f aca="false">AA183+AA181+AA193+AA189+AA191</f>
        <v>0</v>
      </c>
      <c r="AB180" s="27" t="n">
        <f aca="false">AB183+AB181+AB193+AB189+AB191</f>
        <v>0</v>
      </c>
      <c r="AC180" s="27" t="n">
        <f aca="false">AC183+AC181+AC193+AC189+AC191</f>
        <v>0</v>
      </c>
      <c r="AD180" s="27" t="n">
        <f aca="false">AD183+AD181+AD193+AD189+AD191</f>
        <v>0</v>
      </c>
      <c r="AE180" s="27" t="n">
        <f aca="false">AE183+AE181+AE193+AE189+AE191</f>
        <v>0</v>
      </c>
      <c r="AF180" s="27" t="n">
        <f aca="false">AF183+AF181+AF193+AF189+AF191</f>
        <v>0</v>
      </c>
      <c r="AG180" s="27" t="n">
        <f aca="false">AG183+AG181+AG193+AG189+AG191</f>
        <v>0</v>
      </c>
      <c r="AH180" s="27" t="n">
        <f aca="false">AH183+AH181+AH193+AH189+AH191</f>
        <v>0</v>
      </c>
      <c r="AI180" s="27" t="n">
        <f aca="false">AI183+AI181+AI193+AI189+AI191</f>
        <v>0</v>
      </c>
    </row>
    <row r="181" customFormat="false" ht="33.6" hidden="true" customHeight="false" outlineLevel="0" collapsed="false">
      <c r="B181" s="100"/>
      <c r="C181" s="28" t="s">
        <v>259</v>
      </c>
      <c r="D181" s="124" t="s">
        <v>335</v>
      </c>
      <c r="E181" s="26" t="s">
        <v>27</v>
      </c>
      <c r="F181" s="26" t="s">
        <v>20</v>
      </c>
      <c r="G181" s="75" t="n">
        <v>6540011280</v>
      </c>
      <c r="H181" s="26"/>
      <c r="I181" s="27" t="n">
        <f aca="false">SUM(J181:V181)</f>
        <v>0</v>
      </c>
      <c r="J181" s="27" t="n">
        <f aca="false">J182</f>
        <v>0</v>
      </c>
      <c r="K181" s="27" t="n">
        <f aca="false">K182</f>
        <v>0</v>
      </c>
      <c r="L181" s="27" t="n">
        <f aca="false">L182</f>
        <v>0</v>
      </c>
      <c r="M181" s="27" t="n">
        <f aca="false">M182</f>
        <v>0</v>
      </c>
      <c r="N181" s="27" t="n">
        <f aca="false">N182</f>
        <v>0</v>
      </c>
      <c r="O181" s="27" t="n">
        <f aca="false">O182</f>
        <v>0</v>
      </c>
      <c r="P181" s="27" t="n">
        <f aca="false">P182</f>
        <v>0</v>
      </c>
      <c r="Q181" s="27" t="n">
        <f aca="false">Q182</f>
        <v>0</v>
      </c>
      <c r="R181" s="27" t="n">
        <f aca="false">R182</f>
        <v>0</v>
      </c>
      <c r="S181" s="27" t="n">
        <f aca="false">S182</f>
        <v>0</v>
      </c>
      <c r="T181" s="27" t="n">
        <f aca="false">T182</f>
        <v>0</v>
      </c>
      <c r="U181" s="27" t="n">
        <f aca="false">U182</f>
        <v>0</v>
      </c>
      <c r="V181" s="27" t="n">
        <f aca="false">V182</f>
        <v>0</v>
      </c>
      <c r="W181" s="27" t="n">
        <f aca="false">SUM(X181:AI181)</f>
        <v>0</v>
      </c>
      <c r="X181" s="27" t="n">
        <f aca="false">X182</f>
        <v>0</v>
      </c>
      <c r="Y181" s="27" t="n">
        <f aca="false">Y182</f>
        <v>0</v>
      </c>
      <c r="Z181" s="27" t="n">
        <f aca="false">Z182</f>
        <v>0</v>
      </c>
      <c r="AA181" s="27" t="n">
        <f aca="false">AA182</f>
        <v>0</v>
      </c>
      <c r="AB181" s="27" t="n">
        <f aca="false">AB182</f>
        <v>0</v>
      </c>
      <c r="AC181" s="27" t="n">
        <f aca="false">AC182</f>
        <v>0</v>
      </c>
      <c r="AD181" s="27" t="n">
        <f aca="false">AD182</f>
        <v>0</v>
      </c>
      <c r="AE181" s="27" t="n">
        <f aca="false">AE182</f>
        <v>0</v>
      </c>
      <c r="AF181" s="27" t="n">
        <f aca="false">AF182</f>
        <v>0</v>
      </c>
      <c r="AG181" s="27" t="n">
        <f aca="false">AG182</f>
        <v>0</v>
      </c>
      <c r="AH181" s="27" t="n">
        <f aca="false">AH182</f>
        <v>0</v>
      </c>
      <c r="AI181" s="27" t="n">
        <f aca="false">AI182</f>
        <v>0</v>
      </c>
    </row>
    <row r="182" customFormat="false" ht="33.6" hidden="true" customHeight="false" outlineLevel="0" collapsed="false">
      <c r="B182" s="100"/>
      <c r="C182" s="28" t="s">
        <v>125</v>
      </c>
      <c r="D182" s="124" t="s">
        <v>335</v>
      </c>
      <c r="E182" s="26" t="s">
        <v>27</v>
      </c>
      <c r="F182" s="26" t="s">
        <v>20</v>
      </c>
      <c r="G182" s="75" t="n">
        <v>6540011280</v>
      </c>
      <c r="H182" s="26" t="s">
        <v>126</v>
      </c>
      <c r="I182" s="27" t="n">
        <f aca="false">SUM(J182:V182)</f>
        <v>0</v>
      </c>
      <c r="J182" s="27" t="n">
        <v>0</v>
      </c>
      <c r="K182" s="27" t="n">
        <v>0</v>
      </c>
      <c r="L182" s="27" t="n">
        <v>0</v>
      </c>
      <c r="M182" s="27" t="n">
        <v>0</v>
      </c>
      <c r="N182" s="27" t="n">
        <v>0</v>
      </c>
      <c r="O182" s="27" t="n">
        <v>0</v>
      </c>
      <c r="P182" s="27" t="n">
        <v>0</v>
      </c>
      <c r="Q182" s="27" t="n">
        <v>0</v>
      </c>
      <c r="R182" s="27" t="n">
        <v>0</v>
      </c>
      <c r="S182" s="27" t="n">
        <v>0</v>
      </c>
      <c r="T182" s="27" t="n">
        <v>0</v>
      </c>
      <c r="U182" s="27" t="n">
        <v>0</v>
      </c>
      <c r="V182" s="27"/>
      <c r="W182" s="27" t="n">
        <f aca="false">SUM(X182:AI182)</f>
        <v>0</v>
      </c>
      <c r="X182" s="27" t="n">
        <v>0</v>
      </c>
      <c r="Y182" s="27" t="n">
        <v>0</v>
      </c>
      <c r="Z182" s="27" t="n">
        <v>0</v>
      </c>
      <c r="AA182" s="27" t="n">
        <v>0</v>
      </c>
      <c r="AB182" s="27" t="n">
        <v>0</v>
      </c>
      <c r="AC182" s="27" t="n">
        <v>0</v>
      </c>
      <c r="AD182" s="27" t="n">
        <v>0</v>
      </c>
      <c r="AE182" s="27" t="n">
        <v>0</v>
      </c>
      <c r="AF182" s="27" t="n">
        <v>0</v>
      </c>
      <c r="AG182" s="27" t="n">
        <v>0</v>
      </c>
      <c r="AH182" s="27" t="n">
        <v>0</v>
      </c>
      <c r="AI182" s="27" t="n">
        <v>0</v>
      </c>
    </row>
    <row r="183" customFormat="false" ht="81.6" hidden="true" customHeight="false" outlineLevel="0" collapsed="false">
      <c r="B183" s="100"/>
      <c r="C183" s="28" t="s">
        <v>260</v>
      </c>
      <c r="D183" s="124" t="s">
        <v>335</v>
      </c>
      <c r="E183" s="26" t="s">
        <v>27</v>
      </c>
      <c r="F183" s="26" t="s">
        <v>20</v>
      </c>
      <c r="G183" s="75" t="n">
        <v>6540060430</v>
      </c>
      <c r="H183" s="26"/>
      <c r="I183" s="27" t="n">
        <f aca="false">SUM(J183:V183)</f>
        <v>0</v>
      </c>
      <c r="J183" s="27" t="n">
        <f aca="false">J184</f>
        <v>0</v>
      </c>
      <c r="K183" s="27" t="n">
        <f aca="false">K184</f>
        <v>0</v>
      </c>
      <c r="L183" s="27" t="n">
        <f aca="false">L184</f>
        <v>0</v>
      </c>
      <c r="M183" s="27" t="n">
        <f aca="false">M184</f>
        <v>0</v>
      </c>
      <c r="N183" s="27" t="n">
        <f aca="false">N184</f>
        <v>0</v>
      </c>
      <c r="O183" s="27" t="n">
        <f aca="false">O184</f>
        <v>0</v>
      </c>
      <c r="P183" s="27" t="n">
        <f aca="false">P184</f>
        <v>0</v>
      </c>
      <c r="Q183" s="27" t="n">
        <f aca="false">Q184</f>
        <v>0</v>
      </c>
      <c r="R183" s="27" t="n">
        <f aca="false">R184</f>
        <v>0</v>
      </c>
      <c r="S183" s="27" t="n">
        <f aca="false">S184</f>
        <v>0</v>
      </c>
      <c r="T183" s="27" t="n">
        <f aca="false">T184</f>
        <v>0</v>
      </c>
      <c r="U183" s="27" t="n">
        <f aca="false">U184</f>
        <v>0</v>
      </c>
      <c r="V183" s="27" t="n">
        <f aca="false">V184</f>
        <v>0</v>
      </c>
      <c r="W183" s="27" t="n">
        <f aca="false">SUM(X183:AI183)</f>
        <v>0</v>
      </c>
      <c r="X183" s="27" t="n">
        <f aca="false">X184</f>
        <v>0</v>
      </c>
      <c r="Y183" s="27" t="n">
        <f aca="false">Y184</f>
        <v>0</v>
      </c>
      <c r="Z183" s="27" t="n">
        <f aca="false">Z184</f>
        <v>0</v>
      </c>
      <c r="AA183" s="27" t="n">
        <f aca="false">AA184</f>
        <v>0</v>
      </c>
      <c r="AB183" s="27" t="n">
        <f aca="false">AB184</f>
        <v>0</v>
      </c>
      <c r="AC183" s="27" t="n">
        <f aca="false">AC184</f>
        <v>0</v>
      </c>
      <c r="AD183" s="27" t="n">
        <f aca="false">AD184</f>
        <v>0</v>
      </c>
      <c r="AE183" s="27" t="n">
        <f aca="false">AE184</f>
        <v>0</v>
      </c>
      <c r="AF183" s="27" t="n">
        <f aca="false">AF184</f>
        <v>0</v>
      </c>
      <c r="AG183" s="27" t="n">
        <f aca="false">AG184</f>
        <v>0</v>
      </c>
      <c r="AH183" s="27" t="n">
        <f aca="false">AH184</f>
        <v>0</v>
      </c>
      <c r="AI183" s="27" t="n">
        <f aca="false">AI184</f>
        <v>0</v>
      </c>
    </row>
    <row r="184" customFormat="false" ht="33.6" hidden="true" customHeight="false" outlineLevel="0" collapsed="false">
      <c r="B184" s="100"/>
      <c r="C184" s="28" t="s">
        <v>125</v>
      </c>
      <c r="D184" s="124" t="s">
        <v>335</v>
      </c>
      <c r="E184" s="26" t="s">
        <v>27</v>
      </c>
      <c r="F184" s="26" t="s">
        <v>20</v>
      </c>
      <c r="G184" s="75" t="n">
        <v>6540060430</v>
      </c>
      <c r="H184" s="26" t="s">
        <v>126</v>
      </c>
      <c r="I184" s="27" t="n">
        <f aca="false">SUM(J184:V184)</f>
        <v>0</v>
      </c>
      <c r="J184" s="27" t="n">
        <v>0</v>
      </c>
      <c r="K184" s="27" t="n">
        <v>0</v>
      </c>
      <c r="L184" s="27" t="n">
        <v>0</v>
      </c>
      <c r="M184" s="27" t="n">
        <v>0</v>
      </c>
      <c r="N184" s="27" t="n">
        <v>0</v>
      </c>
      <c r="O184" s="27" t="n">
        <v>0</v>
      </c>
      <c r="P184" s="27" t="n">
        <v>0</v>
      </c>
      <c r="Q184" s="27" t="n">
        <v>0</v>
      </c>
      <c r="R184" s="27" t="n">
        <v>0</v>
      </c>
      <c r="S184" s="27" t="n">
        <v>0</v>
      </c>
      <c r="T184" s="27" t="n">
        <v>0</v>
      </c>
      <c r="U184" s="27" t="n">
        <v>0</v>
      </c>
      <c r="V184" s="27" t="n">
        <v>0</v>
      </c>
      <c r="W184" s="27" t="n">
        <f aca="false">SUM(X184:AI184)</f>
        <v>0</v>
      </c>
      <c r="X184" s="27" t="n">
        <v>0</v>
      </c>
      <c r="Y184" s="27" t="n">
        <v>0</v>
      </c>
      <c r="Z184" s="27" t="n">
        <v>0</v>
      </c>
      <c r="AA184" s="27" t="n">
        <v>0</v>
      </c>
      <c r="AB184" s="27" t="n">
        <v>0</v>
      </c>
      <c r="AC184" s="27" t="n">
        <v>0</v>
      </c>
      <c r="AD184" s="27" t="n">
        <v>0</v>
      </c>
      <c r="AE184" s="27" t="n">
        <v>0</v>
      </c>
      <c r="AF184" s="27" t="n">
        <v>0</v>
      </c>
      <c r="AG184" s="27" t="n">
        <v>0</v>
      </c>
      <c r="AH184" s="27" t="n">
        <v>0</v>
      </c>
      <c r="AI184" s="27" t="n">
        <v>0</v>
      </c>
    </row>
    <row r="185" customFormat="false" ht="33.6" hidden="false" customHeight="false" outlineLevel="0" collapsed="false">
      <c r="B185" s="100"/>
      <c r="C185" s="28" t="s">
        <v>261</v>
      </c>
      <c r="D185" s="124" t="s">
        <v>335</v>
      </c>
      <c r="E185" s="26" t="s">
        <v>27</v>
      </c>
      <c r="F185" s="26" t="s">
        <v>20</v>
      </c>
      <c r="G185" s="75" t="n">
        <v>6540067471</v>
      </c>
      <c r="H185" s="26"/>
      <c r="I185" s="27" t="n">
        <f aca="false">SUM(J185:V185)</f>
        <v>78277100</v>
      </c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 t="n">
        <f aca="false">T186</f>
        <v>78277100</v>
      </c>
      <c r="U185" s="27" t="n">
        <f aca="false">U186</f>
        <v>0</v>
      </c>
      <c r="V185" s="27"/>
      <c r="W185" s="27" t="n">
        <f aca="false">SUM(X185:AI185)</f>
        <v>0</v>
      </c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</row>
    <row r="186" customFormat="false" ht="17.6" hidden="false" customHeight="false" outlineLevel="0" collapsed="false">
      <c r="B186" s="100"/>
      <c r="C186" s="28" t="s">
        <v>262</v>
      </c>
      <c r="D186" s="124" t="s">
        <v>335</v>
      </c>
      <c r="E186" s="26" t="s">
        <v>27</v>
      </c>
      <c r="F186" s="26" t="s">
        <v>20</v>
      </c>
      <c r="G186" s="75" t="n">
        <v>6540067471</v>
      </c>
      <c r="H186" s="26" t="s">
        <v>126</v>
      </c>
      <c r="I186" s="27" t="n">
        <f aca="false">SUM(J186:V186)</f>
        <v>78277100</v>
      </c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 t="n">
        <v>78277100</v>
      </c>
      <c r="U186" s="27" t="n">
        <v>0</v>
      </c>
      <c r="V186" s="27"/>
      <c r="W186" s="27" t="n">
        <f aca="false">SUM(X186:AI186)</f>
        <v>0</v>
      </c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</row>
    <row r="187" customFormat="false" ht="33.6" hidden="false" customHeight="false" outlineLevel="0" collapsed="false">
      <c r="B187" s="100"/>
      <c r="C187" s="28" t="s">
        <v>261</v>
      </c>
      <c r="D187" s="124" t="s">
        <v>335</v>
      </c>
      <c r="E187" s="26" t="s">
        <v>27</v>
      </c>
      <c r="F187" s="26" t="s">
        <v>20</v>
      </c>
      <c r="G187" s="75" t="n">
        <v>6540067471</v>
      </c>
      <c r="H187" s="26"/>
      <c r="I187" s="27" t="n">
        <f aca="false">SUM(J187:V187)</f>
        <v>41547100</v>
      </c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 t="n">
        <f aca="false">T188</f>
        <v>41547100</v>
      </c>
      <c r="U187" s="27" t="n">
        <f aca="false">U188</f>
        <v>0</v>
      </c>
      <c r="V187" s="27"/>
      <c r="W187" s="27" t="n">
        <f aca="false">SUM(X187:AI187)</f>
        <v>0</v>
      </c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</row>
    <row r="188" customFormat="false" ht="17.6" hidden="false" customHeight="false" outlineLevel="0" collapsed="false">
      <c r="B188" s="100"/>
      <c r="C188" s="28" t="s">
        <v>262</v>
      </c>
      <c r="D188" s="124" t="s">
        <v>335</v>
      </c>
      <c r="E188" s="26" t="s">
        <v>27</v>
      </c>
      <c r="F188" s="26" t="s">
        <v>20</v>
      </c>
      <c r="G188" s="75" t="n">
        <v>6540067472</v>
      </c>
      <c r="H188" s="26" t="s">
        <v>126</v>
      </c>
      <c r="I188" s="27" t="n">
        <f aca="false">SUM(J188:V188)</f>
        <v>41547100</v>
      </c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 t="n">
        <v>41547100</v>
      </c>
      <c r="U188" s="27" t="n">
        <v>0</v>
      </c>
      <c r="V188" s="27"/>
      <c r="W188" s="27" t="n">
        <f aca="false">SUM(X188:AI188)</f>
        <v>0</v>
      </c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</row>
    <row r="189" customFormat="false" ht="17.6" hidden="true" customHeight="false" outlineLevel="0" collapsed="false">
      <c r="B189" s="100"/>
      <c r="C189" s="28" t="s">
        <v>263</v>
      </c>
      <c r="D189" s="124" t="s">
        <v>335</v>
      </c>
      <c r="E189" s="26" t="s">
        <v>27</v>
      </c>
      <c r="F189" s="26" t="s">
        <v>20</v>
      </c>
      <c r="G189" s="75" t="s">
        <v>264</v>
      </c>
      <c r="H189" s="26"/>
      <c r="I189" s="27" t="n">
        <f aca="false">SUM(J189:V189)</f>
        <v>0</v>
      </c>
      <c r="J189" s="27" t="n">
        <f aca="false">J190</f>
        <v>0</v>
      </c>
      <c r="K189" s="27" t="n">
        <f aca="false">K190</f>
        <v>0</v>
      </c>
      <c r="L189" s="27" t="n">
        <f aca="false">L190</f>
        <v>0</v>
      </c>
      <c r="M189" s="27" t="n">
        <f aca="false">M190</f>
        <v>0</v>
      </c>
      <c r="N189" s="27" t="n">
        <f aca="false">N190</f>
        <v>0</v>
      </c>
      <c r="O189" s="27" t="n">
        <f aca="false">O190</f>
        <v>0</v>
      </c>
      <c r="P189" s="27" t="n">
        <f aca="false">P190</f>
        <v>0</v>
      </c>
      <c r="Q189" s="27" t="n">
        <f aca="false">Q190</f>
        <v>0</v>
      </c>
      <c r="R189" s="27" t="n">
        <f aca="false">R190</f>
        <v>0</v>
      </c>
      <c r="S189" s="27" t="n">
        <f aca="false">S190</f>
        <v>0</v>
      </c>
      <c r="T189" s="27" t="n">
        <f aca="false">T190</f>
        <v>0</v>
      </c>
      <c r="U189" s="27" t="n">
        <f aca="false">U190</f>
        <v>0</v>
      </c>
      <c r="V189" s="27"/>
      <c r="W189" s="27" t="n">
        <f aca="false">SUM(X189:AI189)</f>
        <v>0</v>
      </c>
      <c r="X189" s="27" t="n">
        <f aca="false">X190</f>
        <v>0</v>
      </c>
      <c r="Y189" s="27" t="n">
        <f aca="false">Y190</f>
        <v>0</v>
      </c>
      <c r="Z189" s="27" t="n">
        <f aca="false">Z190</f>
        <v>0</v>
      </c>
      <c r="AA189" s="27" t="n">
        <f aca="false">AA190</f>
        <v>0</v>
      </c>
      <c r="AB189" s="27" t="n">
        <f aca="false">AB190</f>
        <v>0</v>
      </c>
      <c r="AC189" s="27" t="n">
        <f aca="false">AC190</f>
        <v>0</v>
      </c>
      <c r="AD189" s="27" t="n">
        <f aca="false">AD190</f>
        <v>0</v>
      </c>
      <c r="AE189" s="27" t="n">
        <f aca="false">AE190</f>
        <v>0</v>
      </c>
      <c r="AF189" s="27" t="n">
        <f aca="false">AF190</f>
        <v>0</v>
      </c>
      <c r="AG189" s="27" t="n">
        <f aca="false">AG190</f>
        <v>0</v>
      </c>
      <c r="AH189" s="27" t="n">
        <f aca="false">AH190</f>
        <v>0</v>
      </c>
      <c r="AI189" s="27" t="n">
        <f aca="false">AI190</f>
        <v>0</v>
      </c>
    </row>
    <row r="190" customFormat="false" ht="33.6" hidden="true" customHeight="false" outlineLevel="0" collapsed="false">
      <c r="B190" s="100"/>
      <c r="C190" s="28" t="s">
        <v>125</v>
      </c>
      <c r="D190" s="124" t="s">
        <v>335</v>
      </c>
      <c r="E190" s="26" t="s">
        <v>27</v>
      </c>
      <c r="F190" s="26" t="s">
        <v>20</v>
      </c>
      <c r="G190" s="75" t="s">
        <v>264</v>
      </c>
      <c r="H190" s="26" t="s">
        <v>126</v>
      </c>
      <c r="I190" s="27" t="n">
        <f aca="false">SUM(J190:V190)</f>
        <v>0</v>
      </c>
      <c r="J190" s="27"/>
      <c r="K190" s="27" t="n">
        <v>0</v>
      </c>
      <c r="L190" s="27" t="n">
        <v>0</v>
      </c>
      <c r="M190" s="27" t="n">
        <v>0</v>
      </c>
      <c r="N190" s="27" t="n">
        <v>0</v>
      </c>
      <c r="O190" s="27" t="n">
        <v>0</v>
      </c>
      <c r="P190" s="27" t="n">
        <v>0</v>
      </c>
      <c r="Q190" s="27" t="n">
        <v>0</v>
      </c>
      <c r="R190" s="27" t="n">
        <v>0</v>
      </c>
      <c r="S190" s="27" t="n">
        <v>0</v>
      </c>
      <c r="T190" s="27" t="n">
        <v>0</v>
      </c>
      <c r="U190" s="27" t="n">
        <v>0</v>
      </c>
      <c r="V190" s="27"/>
      <c r="W190" s="27" t="n">
        <f aca="false">SUM(X190:AI190)</f>
        <v>0</v>
      </c>
      <c r="X190" s="27" t="n">
        <v>0</v>
      </c>
      <c r="Y190" s="27" t="n">
        <v>0</v>
      </c>
      <c r="Z190" s="27" t="n">
        <v>0</v>
      </c>
      <c r="AA190" s="27" t="n">
        <v>0</v>
      </c>
      <c r="AB190" s="27" t="n">
        <v>0</v>
      </c>
      <c r="AC190" s="27" t="n">
        <v>0</v>
      </c>
      <c r="AD190" s="27" t="n">
        <v>0</v>
      </c>
      <c r="AE190" s="27" t="n">
        <v>0</v>
      </c>
      <c r="AF190" s="27" t="n">
        <v>0</v>
      </c>
      <c r="AG190" s="27" t="n">
        <v>0</v>
      </c>
      <c r="AH190" s="27" t="n">
        <v>0</v>
      </c>
      <c r="AI190" s="27" t="n">
        <v>0</v>
      </c>
    </row>
    <row r="191" customFormat="false" ht="65.6" hidden="true" customHeight="false" outlineLevel="0" collapsed="false">
      <c r="B191" s="100"/>
      <c r="C191" s="28" t="s">
        <v>265</v>
      </c>
      <c r="D191" s="124" t="s">
        <v>335</v>
      </c>
      <c r="E191" s="26" t="s">
        <v>27</v>
      </c>
      <c r="F191" s="26" t="s">
        <v>20</v>
      </c>
      <c r="G191" s="75" t="s">
        <v>266</v>
      </c>
      <c r="H191" s="26"/>
      <c r="I191" s="27" t="n">
        <f aca="false">SUM(J191:V191)</f>
        <v>0</v>
      </c>
      <c r="J191" s="27" t="n">
        <f aca="false">J192</f>
        <v>22775100</v>
      </c>
      <c r="K191" s="27" t="n">
        <f aca="false">K192</f>
        <v>-22775100</v>
      </c>
      <c r="L191" s="27" t="n">
        <f aca="false">L192</f>
        <v>0</v>
      </c>
      <c r="M191" s="27" t="n">
        <f aca="false">M192</f>
        <v>0</v>
      </c>
      <c r="N191" s="27" t="n">
        <f aca="false">N192</f>
        <v>0</v>
      </c>
      <c r="O191" s="27" t="n">
        <f aca="false">O192</f>
        <v>0</v>
      </c>
      <c r="P191" s="27" t="n">
        <f aca="false">P192</f>
        <v>0</v>
      </c>
      <c r="Q191" s="27" t="n">
        <f aca="false">Q192</f>
        <v>0</v>
      </c>
      <c r="R191" s="27" t="n">
        <f aca="false">R192</f>
        <v>0</v>
      </c>
      <c r="S191" s="27" t="n">
        <f aca="false">S192</f>
        <v>0</v>
      </c>
      <c r="T191" s="27" t="n">
        <f aca="false">T192</f>
        <v>0</v>
      </c>
      <c r="U191" s="27" t="n">
        <f aca="false">U192</f>
        <v>0</v>
      </c>
      <c r="V191" s="27"/>
      <c r="W191" s="27" t="n">
        <f aca="false">SUM(X191:AI191)</f>
        <v>0</v>
      </c>
      <c r="X191" s="27" t="n">
        <f aca="false">X192</f>
        <v>0</v>
      </c>
      <c r="Y191" s="27" t="n">
        <f aca="false">Y192</f>
        <v>0</v>
      </c>
      <c r="Z191" s="27" t="n">
        <f aca="false">Z192</f>
        <v>0</v>
      </c>
      <c r="AA191" s="27" t="n">
        <f aca="false">AA192</f>
        <v>0</v>
      </c>
      <c r="AB191" s="27" t="n">
        <f aca="false">AB192</f>
        <v>0</v>
      </c>
      <c r="AC191" s="27" t="n">
        <f aca="false">AC192</f>
        <v>0</v>
      </c>
      <c r="AD191" s="27" t="n">
        <f aca="false">AD192</f>
        <v>0</v>
      </c>
      <c r="AE191" s="27" t="n">
        <f aca="false">AE192</f>
        <v>0</v>
      </c>
      <c r="AF191" s="27" t="n">
        <f aca="false">AF192</f>
        <v>0</v>
      </c>
      <c r="AG191" s="27" t="n">
        <f aca="false">AG192</f>
        <v>0</v>
      </c>
      <c r="AH191" s="27" t="n">
        <f aca="false">AH192</f>
        <v>0</v>
      </c>
      <c r="AI191" s="27" t="n">
        <f aca="false">AI192</f>
        <v>0</v>
      </c>
    </row>
    <row r="192" customFormat="false" ht="33.6" hidden="true" customHeight="false" outlineLevel="0" collapsed="false">
      <c r="B192" s="100"/>
      <c r="C192" s="28" t="s">
        <v>125</v>
      </c>
      <c r="D192" s="124" t="s">
        <v>335</v>
      </c>
      <c r="E192" s="26" t="s">
        <v>27</v>
      </c>
      <c r="F192" s="26" t="s">
        <v>20</v>
      </c>
      <c r="G192" s="75" t="s">
        <v>266</v>
      </c>
      <c r="H192" s="26" t="s">
        <v>126</v>
      </c>
      <c r="I192" s="27" t="n">
        <f aca="false">SUM(J192:V192)</f>
        <v>0</v>
      </c>
      <c r="J192" s="27" t="n">
        <v>22775100</v>
      </c>
      <c r="K192" s="27" t="n">
        <v>-22775100</v>
      </c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 t="n">
        <f aca="false">SUM(X192:AI192)</f>
        <v>0</v>
      </c>
      <c r="X192" s="27" t="n">
        <v>0</v>
      </c>
      <c r="Y192" s="27" t="n">
        <v>0</v>
      </c>
      <c r="Z192" s="27" t="n">
        <v>0</v>
      </c>
      <c r="AA192" s="27" t="n">
        <v>0</v>
      </c>
      <c r="AB192" s="27" t="n">
        <v>0</v>
      </c>
      <c r="AC192" s="27" t="n">
        <v>0</v>
      </c>
      <c r="AD192" s="27" t="n">
        <v>0</v>
      </c>
      <c r="AE192" s="27" t="n">
        <v>0</v>
      </c>
      <c r="AF192" s="27" t="n">
        <v>0</v>
      </c>
      <c r="AG192" s="27" t="n">
        <v>0</v>
      </c>
      <c r="AH192" s="27" t="n">
        <v>0</v>
      </c>
      <c r="AI192" s="27" t="n">
        <v>0</v>
      </c>
    </row>
    <row r="193" customFormat="false" ht="97.6" hidden="true" customHeight="false" outlineLevel="0" collapsed="false">
      <c r="B193" s="100"/>
      <c r="C193" s="28" t="s">
        <v>267</v>
      </c>
      <c r="D193" s="124" t="s">
        <v>335</v>
      </c>
      <c r="E193" s="26" t="s">
        <v>27</v>
      </c>
      <c r="F193" s="26" t="s">
        <v>20</v>
      </c>
      <c r="G193" s="75" t="s">
        <v>268</v>
      </c>
      <c r="H193" s="26"/>
      <c r="I193" s="27" t="n">
        <f aca="false">SUM(J193:V193)</f>
        <v>0</v>
      </c>
      <c r="J193" s="27" t="n">
        <f aca="false">J194</f>
        <v>0</v>
      </c>
      <c r="K193" s="27" t="n">
        <f aca="false">K194</f>
        <v>0</v>
      </c>
      <c r="L193" s="27" t="n">
        <f aca="false">L194</f>
        <v>0</v>
      </c>
      <c r="M193" s="27" t="n">
        <f aca="false">M194</f>
        <v>0</v>
      </c>
      <c r="N193" s="27" t="n">
        <f aca="false">N194</f>
        <v>0</v>
      </c>
      <c r="O193" s="27" t="n">
        <f aca="false">O194</f>
        <v>0</v>
      </c>
      <c r="P193" s="27" t="n">
        <f aca="false">P194</f>
        <v>0</v>
      </c>
      <c r="Q193" s="27" t="n">
        <f aca="false">Q194</f>
        <v>0</v>
      </c>
      <c r="R193" s="27" t="n">
        <f aca="false">R194</f>
        <v>0</v>
      </c>
      <c r="S193" s="27" t="n">
        <f aca="false">S194</f>
        <v>0</v>
      </c>
      <c r="T193" s="27" t="n">
        <f aca="false">T194</f>
        <v>0</v>
      </c>
      <c r="U193" s="27" t="n">
        <f aca="false">U194</f>
        <v>0</v>
      </c>
      <c r="V193" s="27"/>
      <c r="W193" s="27" t="n">
        <f aca="false">SUM(X193:AI193)</f>
        <v>0</v>
      </c>
      <c r="X193" s="27" t="n">
        <f aca="false">X194</f>
        <v>0</v>
      </c>
      <c r="Y193" s="27" t="n">
        <f aca="false">Y194</f>
        <v>0</v>
      </c>
      <c r="Z193" s="27" t="n">
        <f aca="false">Z194</f>
        <v>0</v>
      </c>
      <c r="AA193" s="27" t="n">
        <f aca="false">AA194</f>
        <v>0</v>
      </c>
      <c r="AB193" s="27" t="n">
        <f aca="false">AB194</f>
        <v>0</v>
      </c>
      <c r="AC193" s="27" t="n">
        <f aca="false">AC194</f>
        <v>0</v>
      </c>
      <c r="AD193" s="27" t="n">
        <f aca="false">AD194</f>
        <v>0</v>
      </c>
      <c r="AE193" s="27" t="n">
        <f aca="false">AE194</f>
        <v>0</v>
      </c>
      <c r="AF193" s="27" t="n">
        <f aca="false">AF194</f>
        <v>0</v>
      </c>
      <c r="AG193" s="27" t="n">
        <f aca="false">AG194</f>
        <v>0</v>
      </c>
      <c r="AH193" s="27" t="n">
        <f aca="false">AH194</f>
        <v>0</v>
      </c>
      <c r="AI193" s="27" t="n">
        <f aca="false">AI194</f>
        <v>0</v>
      </c>
    </row>
    <row r="194" customFormat="false" ht="33.6" hidden="true" customHeight="false" outlineLevel="0" collapsed="false">
      <c r="B194" s="100"/>
      <c r="C194" s="28" t="s">
        <v>125</v>
      </c>
      <c r="D194" s="124" t="s">
        <v>335</v>
      </c>
      <c r="E194" s="26" t="s">
        <v>27</v>
      </c>
      <c r="F194" s="26" t="s">
        <v>20</v>
      </c>
      <c r="G194" s="75" t="s">
        <v>268</v>
      </c>
      <c r="H194" s="26" t="s">
        <v>126</v>
      </c>
      <c r="I194" s="27" t="n">
        <f aca="false">SUM(J194:V194)</f>
        <v>0</v>
      </c>
      <c r="J194" s="27" t="n">
        <v>0</v>
      </c>
      <c r="K194" s="27" t="n">
        <v>0</v>
      </c>
      <c r="L194" s="27" t="n">
        <v>0</v>
      </c>
      <c r="M194" s="27" t="n">
        <v>0</v>
      </c>
      <c r="N194" s="27" t="n">
        <v>0</v>
      </c>
      <c r="O194" s="27" t="n">
        <v>0</v>
      </c>
      <c r="P194" s="27" t="n">
        <v>0</v>
      </c>
      <c r="Q194" s="27" t="n">
        <v>0</v>
      </c>
      <c r="R194" s="27" t="n">
        <v>0</v>
      </c>
      <c r="S194" s="27" t="n">
        <v>0</v>
      </c>
      <c r="T194" s="27" t="n">
        <v>0</v>
      </c>
      <c r="U194" s="27" t="n">
        <v>0</v>
      </c>
      <c r="V194" s="27"/>
      <c r="W194" s="27" t="n">
        <f aca="false">SUM(X194:AI194)</f>
        <v>0</v>
      </c>
      <c r="X194" s="27" t="n">
        <v>0</v>
      </c>
      <c r="Y194" s="27" t="n">
        <v>0</v>
      </c>
      <c r="Z194" s="27" t="n">
        <v>0</v>
      </c>
      <c r="AA194" s="27" t="n">
        <v>0</v>
      </c>
      <c r="AB194" s="27" t="n">
        <v>0</v>
      </c>
      <c r="AC194" s="27" t="n">
        <v>0</v>
      </c>
      <c r="AD194" s="27" t="n">
        <v>0</v>
      </c>
      <c r="AE194" s="27" t="n">
        <v>0</v>
      </c>
      <c r="AF194" s="27" t="n">
        <v>0</v>
      </c>
      <c r="AG194" s="27" t="n">
        <v>0</v>
      </c>
      <c r="AH194" s="27" t="n">
        <v>0</v>
      </c>
      <c r="AI194" s="27" t="n">
        <v>0</v>
      </c>
    </row>
    <row r="195" customFormat="false" ht="17.6" hidden="false" customHeight="false" outlineLevel="0" collapsed="false">
      <c r="B195" s="100"/>
      <c r="C195" s="28" t="s">
        <v>262</v>
      </c>
      <c r="D195" s="124" t="s">
        <v>335</v>
      </c>
      <c r="E195" s="26" t="s">
        <v>27</v>
      </c>
      <c r="F195" s="26" t="s">
        <v>20</v>
      </c>
      <c r="G195" s="75" t="n">
        <v>6550000000</v>
      </c>
      <c r="H195" s="26"/>
      <c r="I195" s="27" t="n">
        <f aca="false">SUM(J195:V195)</f>
        <v>83223600</v>
      </c>
      <c r="J195" s="27" t="n">
        <f aca="false">J198+J196</f>
        <v>16610500</v>
      </c>
      <c r="K195" s="27" t="n">
        <f aca="false">K198+K196</f>
        <v>0</v>
      </c>
      <c r="L195" s="27" t="n">
        <f aca="false">L198+L196</f>
        <v>0</v>
      </c>
      <c r="M195" s="27" t="n">
        <f aca="false">M198+M196</f>
        <v>0</v>
      </c>
      <c r="N195" s="27" t="n">
        <f aca="false">N198+N196</f>
        <v>0</v>
      </c>
      <c r="O195" s="27" t="n">
        <f aca="false">O198+O196</f>
        <v>67000000</v>
      </c>
      <c r="P195" s="27" t="n">
        <f aca="false">P198+P196</f>
        <v>0</v>
      </c>
      <c r="Q195" s="27" t="n">
        <f aca="false">Q198+Q196</f>
        <v>0</v>
      </c>
      <c r="R195" s="27" t="n">
        <f aca="false">R198+R196</f>
        <v>0</v>
      </c>
      <c r="S195" s="27" t="n">
        <f aca="false">S198+S196</f>
        <v>-386900</v>
      </c>
      <c r="T195" s="27" t="n">
        <f aca="false">T198+T196</f>
        <v>0</v>
      </c>
      <c r="U195" s="27" t="n">
        <f aca="false">U198+U196</f>
        <v>0</v>
      </c>
      <c r="V195" s="27" t="n">
        <f aca="false">V198</f>
        <v>0</v>
      </c>
      <c r="W195" s="27" t="n">
        <f aca="false">SUM(X195:AI195)</f>
        <v>104323400</v>
      </c>
      <c r="X195" s="27" t="n">
        <f aca="false">X198+X196</f>
        <v>45517500</v>
      </c>
      <c r="Y195" s="27" t="n">
        <f aca="false">Y198+Y196</f>
        <v>0</v>
      </c>
      <c r="Z195" s="27" t="n">
        <f aca="false">Z198+Z196</f>
        <v>0</v>
      </c>
      <c r="AA195" s="27" t="n">
        <f aca="false">AA198+AA196</f>
        <v>0</v>
      </c>
      <c r="AB195" s="27" t="n">
        <f aca="false">AB198+AB196</f>
        <v>19000000</v>
      </c>
      <c r="AC195" s="27" t="n">
        <f aca="false">AC198+AC196</f>
        <v>0</v>
      </c>
      <c r="AD195" s="27" t="n">
        <f aca="false">AD198+AD196</f>
        <v>0</v>
      </c>
      <c r="AE195" s="27" t="n">
        <f aca="false">AE198+AE196</f>
        <v>0</v>
      </c>
      <c r="AF195" s="27" t="n">
        <f aca="false">AF198+AF196</f>
        <v>39805900</v>
      </c>
      <c r="AG195" s="27" t="n">
        <f aca="false">AG198+AG196</f>
        <v>0</v>
      </c>
      <c r="AH195" s="27" t="n">
        <f aca="false">AH198+AH196</f>
        <v>0</v>
      </c>
      <c r="AI195" s="27" t="n">
        <f aca="false">AI198+AI196</f>
        <v>0</v>
      </c>
    </row>
    <row r="196" customFormat="false" ht="49.6" hidden="true" customHeight="false" outlineLevel="0" collapsed="false">
      <c r="B196" s="100"/>
      <c r="C196" s="28" t="s">
        <v>269</v>
      </c>
      <c r="D196" s="124" t="s">
        <v>335</v>
      </c>
      <c r="E196" s="26" t="s">
        <v>27</v>
      </c>
      <c r="F196" s="26" t="s">
        <v>20</v>
      </c>
      <c r="G196" s="75" t="n">
        <v>6550010390</v>
      </c>
      <c r="H196" s="26"/>
      <c r="I196" s="27" t="n">
        <f aca="false">SUM(J196:V196)</f>
        <v>0</v>
      </c>
      <c r="J196" s="27" t="n">
        <f aca="false">J197</f>
        <v>0</v>
      </c>
      <c r="K196" s="27" t="n">
        <f aca="false">K197</f>
        <v>0</v>
      </c>
      <c r="L196" s="27" t="n">
        <f aca="false">L197</f>
        <v>0</v>
      </c>
      <c r="M196" s="27" t="n">
        <f aca="false">M197</f>
        <v>0</v>
      </c>
      <c r="N196" s="27" t="n">
        <f aca="false">N197</f>
        <v>0</v>
      </c>
      <c r="O196" s="27" t="n">
        <f aca="false">O197</f>
        <v>0</v>
      </c>
      <c r="P196" s="27" t="n">
        <f aca="false">P197</f>
        <v>0</v>
      </c>
      <c r="Q196" s="27" t="n">
        <f aca="false">Q197</f>
        <v>0</v>
      </c>
      <c r="R196" s="27" t="n">
        <f aca="false">R197</f>
        <v>0</v>
      </c>
      <c r="S196" s="27" t="n">
        <f aca="false">S197</f>
        <v>0</v>
      </c>
      <c r="T196" s="27" t="n">
        <f aca="false">T197</f>
        <v>0</v>
      </c>
      <c r="U196" s="27" t="n">
        <f aca="false">U197</f>
        <v>0</v>
      </c>
      <c r="V196" s="27"/>
      <c r="W196" s="27" t="n">
        <f aca="false">SUM(X196:AI196)</f>
        <v>0</v>
      </c>
      <c r="X196" s="27" t="n">
        <f aca="false">X197</f>
        <v>0</v>
      </c>
      <c r="Y196" s="27" t="n">
        <f aca="false">Y197</f>
        <v>0</v>
      </c>
      <c r="Z196" s="27" t="n">
        <f aca="false">Z197</f>
        <v>0</v>
      </c>
      <c r="AA196" s="27" t="n">
        <f aca="false">AA197</f>
        <v>0</v>
      </c>
      <c r="AB196" s="27" t="n">
        <f aca="false">AB197</f>
        <v>0</v>
      </c>
      <c r="AC196" s="27" t="n">
        <f aca="false">AC197</f>
        <v>0</v>
      </c>
      <c r="AD196" s="27" t="n">
        <f aca="false">AD197</f>
        <v>0</v>
      </c>
      <c r="AE196" s="27" t="n">
        <f aca="false">AE197</f>
        <v>0</v>
      </c>
      <c r="AF196" s="27" t="n">
        <f aca="false">AF197</f>
        <v>0</v>
      </c>
      <c r="AG196" s="27" t="n">
        <f aca="false">AG197</f>
        <v>0</v>
      </c>
      <c r="AH196" s="27" t="n">
        <f aca="false">AH197</f>
        <v>0</v>
      </c>
      <c r="AI196" s="27" t="n">
        <f aca="false">AI197</f>
        <v>0</v>
      </c>
    </row>
    <row r="197" customFormat="false" ht="33.6" hidden="true" customHeight="false" outlineLevel="0" collapsed="false">
      <c r="B197" s="100"/>
      <c r="C197" s="28" t="s">
        <v>125</v>
      </c>
      <c r="D197" s="124" t="s">
        <v>335</v>
      </c>
      <c r="E197" s="26" t="s">
        <v>27</v>
      </c>
      <c r="F197" s="26" t="s">
        <v>20</v>
      </c>
      <c r="G197" s="75" t="n">
        <v>6550010390</v>
      </c>
      <c r="H197" s="26" t="s">
        <v>126</v>
      </c>
      <c r="I197" s="27" t="n">
        <f aca="false">SUM(J197:V197)</f>
        <v>0</v>
      </c>
      <c r="J197" s="27" t="n">
        <v>0</v>
      </c>
      <c r="K197" s="27" t="n">
        <v>0</v>
      </c>
      <c r="L197" s="27" t="n">
        <v>0</v>
      </c>
      <c r="M197" s="27" t="n">
        <v>0</v>
      </c>
      <c r="N197" s="27" t="n">
        <v>0</v>
      </c>
      <c r="O197" s="27" t="n">
        <v>0</v>
      </c>
      <c r="P197" s="27" t="n">
        <v>0</v>
      </c>
      <c r="Q197" s="27" t="n">
        <v>0</v>
      </c>
      <c r="R197" s="27" t="n">
        <v>0</v>
      </c>
      <c r="S197" s="27" t="n">
        <v>0</v>
      </c>
      <c r="T197" s="27" t="n">
        <v>0</v>
      </c>
      <c r="U197" s="27" t="n">
        <v>0</v>
      </c>
      <c r="V197" s="27"/>
      <c r="W197" s="27" t="n">
        <f aca="false">SUM(X197:AI197)</f>
        <v>0</v>
      </c>
      <c r="X197" s="27" t="n">
        <v>0</v>
      </c>
      <c r="Y197" s="27" t="n">
        <v>0</v>
      </c>
      <c r="Z197" s="27" t="n">
        <v>0</v>
      </c>
      <c r="AA197" s="27" t="n">
        <v>0</v>
      </c>
      <c r="AB197" s="27" t="n">
        <v>0</v>
      </c>
      <c r="AC197" s="27" t="n">
        <v>0</v>
      </c>
      <c r="AD197" s="27" t="n">
        <v>0</v>
      </c>
      <c r="AE197" s="27" t="n">
        <v>0</v>
      </c>
      <c r="AF197" s="27" t="n">
        <v>0</v>
      </c>
      <c r="AG197" s="27" t="n">
        <v>0</v>
      </c>
      <c r="AH197" s="27" t="n">
        <v>0</v>
      </c>
      <c r="AI197" s="27" t="n">
        <v>0</v>
      </c>
    </row>
    <row r="198" customFormat="false" ht="33.6" hidden="false" customHeight="false" outlineLevel="0" collapsed="false">
      <c r="B198" s="100"/>
      <c r="C198" s="28" t="s">
        <v>270</v>
      </c>
      <c r="D198" s="124" t="s">
        <v>335</v>
      </c>
      <c r="E198" s="26" t="s">
        <v>27</v>
      </c>
      <c r="F198" s="26" t="s">
        <v>20</v>
      </c>
      <c r="G198" s="75" t="s">
        <v>271</v>
      </c>
      <c r="H198" s="26"/>
      <c r="I198" s="27" t="n">
        <f aca="false">SUM(J198:V198)</f>
        <v>83223600</v>
      </c>
      <c r="J198" s="27" t="n">
        <f aca="false">J199</f>
        <v>16610500</v>
      </c>
      <c r="K198" s="27" t="n">
        <f aca="false">K199</f>
        <v>0</v>
      </c>
      <c r="L198" s="27" t="n">
        <f aca="false">L199</f>
        <v>0</v>
      </c>
      <c r="M198" s="27" t="n">
        <f aca="false">M199</f>
        <v>0</v>
      </c>
      <c r="N198" s="27" t="n">
        <f aca="false">N199</f>
        <v>0</v>
      </c>
      <c r="O198" s="27" t="n">
        <f aca="false">O199</f>
        <v>67000000</v>
      </c>
      <c r="P198" s="27" t="n">
        <f aca="false">P199</f>
        <v>0</v>
      </c>
      <c r="Q198" s="27" t="n">
        <f aca="false">Q199</f>
        <v>0</v>
      </c>
      <c r="R198" s="27" t="n">
        <f aca="false">R199</f>
        <v>0</v>
      </c>
      <c r="S198" s="27" t="n">
        <f aca="false">S199</f>
        <v>-386900</v>
      </c>
      <c r="T198" s="27" t="n">
        <f aca="false">T199</f>
        <v>0</v>
      </c>
      <c r="U198" s="27" t="n">
        <f aca="false">U199</f>
        <v>0</v>
      </c>
      <c r="V198" s="27" t="n">
        <f aca="false">V199</f>
        <v>0</v>
      </c>
      <c r="W198" s="27" t="n">
        <f aca="false">SUM(X198:AI198)</f>
        <v>104323400</v>
      </c>
      <c r="X198" s="27" t="n">
        <f aca="false">X199</f>
        <v>45517500</v>
      </c>
      <c r="Y198" s="27" t="n">
        <f aca="false">Y199</f>
        <v>0</v>
      </c>
      <c r="Z198" s="27" t="n">
        <f aca="false">Z199</f>
        <v>0</v>
      </c>
      <c r="AA198" s="27" t="n">
        <f aca="false">AA199</f>
        <v>0</v>
      </c>
      <c r="AB198" s="27" t="n">
        <f aca="false">AB199</f>
        <v>19000000</v>
      </c>
      <c r="AC198" s="27" t="n">
        <f aca="false">AC199</f>
        <v>0</v>
      </c>
      <c r="AD198" s="27" t="n">
        <f aca="false">AD199</f>
        <v>0</v>
      </c>
      <c r="AE198" s="27" t="n">
        <f aca="false">AE199</f>
        <v>0</v>
      </c>
      <c r="AF198" s="27" t="n">
        <f aca="false">AF199</f>
        <v>39805900</v>
      </c>
      <c r="AG198" s="27" t="n">
        <f aca="false">AG199</f>
        <v>0</v>
      </c>
      <c r="AH198" s="27" t="n">
        <f aca="false">AH199</f>
        <v>0</v>
      </c>
      <c r="AI198" s="27" t="n">
        <f aca="false">AI199</f>
        <v>0</v>
      </c>
    </row>
    <row r="199" customFormat="false" ht="33.6" hidden="false" customHeight="false" outlineLevel="0" collapsed="false">
      <c r="B199" s="100"/>
      <c r="C199" s="28" t="s">
        <v>125</v>
      </c>
      <c r="D199" s="124" t="s">
        <v>335</v>
      </c>
      <c r="E199" s="26" t="s">
        <v>27</v>
      </c>
      <c r="F199" s="26" t="s">
        <v>20</v>
      </c>
      <c r="G199" s="75" t="s">
        <v>271</v>
      </c>
      <c r="H199" s="26" t="s">
        <v>126</v>
      </c>
      <c r="I199" s="27" t="n">
        <f aca="false">SUM(J199:V199)</f>
        <v>83223600</v>
      </c>
      <c r="J199" s="27" t="n">
        <v>16610500</v>
      </c>
      <c r="K199" s="27" t="n">
        <v>0</v>
      </c>
      <c r="L199" s="27" t="n">
        <v>0</v>
      </c>
      <c r="M199" s="27" t="n">
        <v>0</v>
      </c>
      <c r="N199" s="27" t="n">
        <v>0</v>
      </c>
      <c r="O199" s="27" t="n">
        <v>67000000</v>
      </c>
      <c r="P199" s="27" t="n">
        <v>0</v>
      </c>
      <c r="Q199" s="27" t="n">
        <v>0</v>
      </c>
      <c r="R199" s="27" t="n">
        <v>0</v>
      </c>
      <c r="S199" s="27" t="n">
        <v>-386900</v>
      </c>
      <c r="T199" s="27"/>
      <c r="U199" s="27"/>
      <c r="V199" s="27" t="n">
        <v>0</v>
      </c>
      <c r="W199" s="27" t="n">
        <f aca="false">SUM(X199:AI199)</f>
        <v>104323400</v>
      </c>
      <c r="X199" s="27" t="n">
        <v>45517500</v>
      </c>
      <c r="Y199" s="27"/>
      <c r="Z199" s="27"/>
      <c r="AA199" s="27"/>
      <c r="AB199" s="27" t="n">
        <v>19000000</v>
      </c>
      <c r="AC199" s="27" t="n">
        <v>0</v>
      </c>
      <c r="AD199" s="27" t="n">
        <v>0</v>
      </c>
      <c r="AE199" s="27" t="n">
        <v>0</v>
      </c>
      <c r="AF199" s="27" t="n">
        <v>39805900</v>
      </c>
      <c r="AG199" s="27"/>
      <c r="AH199" s="27"/>
      <c r="AI199" s="27" t="n">
        <v>0</v>
      </c>
    </row>
    <row r="200" customFormat="false" ht="17.6" hidden="false" customHeight="false" outlineLevel="0" collapsed="false">
      <c r="B200" s="100"/>
      <c r="C200" s="28" t="s">
        <v>58</v>
      </c>
      <c r="D200" s="124" t="s">
        <v>335</v>
      </c>
      <c r="E200" s="26" t="s">
        <v>59</v>
      </c>
      <c r="F200" s="26" t="s">
        <v>89</v>
      </c>
      <c r="G200" s="75"/>
      <c r="H200" s="26"/>
      <c r="I200" s="27" t="n">
        <f aca="false">SUM(J200:V200)</f>
        <v>276880500</v>
      </c>
      <c r="J200" s="27" t="n">
        <f aca="false">J216+J223+J201</f>
        <v>70972400</v>
      </c>
      <c r="K200" s="27" t="n">
        <f aca="false">K216+K223+K201</f>
        <v>-10347900</v>
      </c>
      <c r="L200" s="27" t="n">
        <f aca="false">L216+L223+L201</f>
        <v>1200000</v>
      </c>
      <c r="M200" s="27" t="n">
        <f aca="false">M216+M223+M201</f>
        <v>247300</v>
      </c>
      <c r="N200" s="27" t="n">
        <f aca="false">N216+N223+N201</f>
        <v>0</v>
      </c>
      <c r="O200" s="27" t="n">
        <f aca="false">O216+O223+O201</f>
        <v>0</v>
      </c>
      <c r="P200" s="27" t="n">
        <f aca="false">P216+P223+P201</f>
        <v>114700</v>
      </c>
      <c r="Q200" s="27" t="n">
        <f aca="false">Q216+Q223+Q201</f>
        <v>0</v>
      </c>
      <c r="R200" s="27" t="n">
        <f aca="false">R216+R223+R201+R209</f>
        <v>15485000</v>
      </c>
      <c r="S200" s="27" t="n">
        <f aca="false">S216+S223+S201+S209</f>
        <v>0</v>
      </c>
      <c r="T200" s="27" t="n">
        <f aca="false">T216+T223+T201+T209</f>
        <v>18582300</v>
      </c>
      <c r="U200" s="27" t="n">
        <f aca="false">U216+U223+U201+U209</f>
        <v>180626700</v>
      </c>
      <c r="V200" s="27" t="n">
        <f aca="false">V216+V223</f>
        <v>0</v>
      </c>
      <c r="W200" s="27" t="n">
        <f aca="false">SUM(X200:AI200)</f>
        <v>62743000</v>
      </c>
      <c r="X200" s="27" t="n">
        <f aca="false">X216+X223+X201</f>
        <v>61181000</v>
      </c>
      <c r="Y200" s="27" t="n">
        <f aca="false">Y216+Y223+Y201</f>
        <v>1200000</v>
      </c>
      <c r="Z200" s="27" t="n">
        <f aca="false">Z216+Z223+Z201</f>
        <v>247300</v>
      </c>
      <c r="AA200" s="27" t="n">
        <f aca="false">AA216+AA223+AA201</f>
        <v>0</v>
      </c>
      <c r="AB200" s="27" t="n">
        <f aca="false">AB216+AB223+AB201</f>
        <v>0</v>
      </c>
      <c r="AC200" s="27" t="n">
        <f aca="false">AC216+AC223+AC201</f>
        <v>114700</v>
      </c>
      <c r="AD200" s="27" t="n">
        <f aca="false">AD216+AD223+AD201</f>
        <v>0</v>
      </c>
      <c r="AE200" s="27" t="n">
        <f aca="false">AE216+AE223+AE201+AE209</f>
        <v>0</v>
      </c>
      <c r="AF200" s="27" t="n">
        <f aca="false">AF216+AF223+AF201+AF209</f>
        <v>0</v>
      </c>
      <c r="AG200" s="27" t="n">
        <f aca="false">AG216+AG223+AG201+AG209</f>
        <v>0</v>
      </c>
      <c r="AH200" s="27" t="n">
        <f aca="false">AH216+AH223+AH201+AH209</f>
        <v>0</v>
      </c>
      <c r="AI200" s="27" t="n">
        <f aca="false">AI216+AI223+AI201</f>
        <v>0</v>
      </c>
    </row>
    <row r="201" customFormat="false" ht="17.6" hidden="false" customHeight="false" outlineLevel="0" collapsed="false">
      <c r="B201" s="100"/>
      <c r="C201" s="28" t="s">
        <v>60</v>
      </c>
      <c r="D201" s="124" t="s">
        <v>335</v>
      </c>
      <c r="E201" s="26" t="s">
        <v>59</v>
      </c>
      <c r="F201" s="26" t="s">
        <v>18</v>
      </c>
      <c r="G201" s="75"/>
      <c r="H201" s="26"/>
      <c r="I201" s="27" t="n">
        <f aca="false">SUM(J201:V201)</f>
        <v>186221000</v>
      </c>
      <c r="J201" s="27" t="n">
        <f aca="false">J202</f>
        <v>25000000</v>
      </c>
      <c r="K201" s="27" t="n">
        <f aca="false">K202</f>
        <v>-25000000</v>
      </c>
      <c r="L201" s="27" t="n">
        <f aca="false">L202</f>
        <v>0</v>
      </c>
      <c r="M201" s="27" t="n">
        <f aca="false">M202</f>
        <v>0</v>
      </c>
      <c r="N201" s="27" t="n">
        <f aca="false">N202</f>
        <v>0</v>
      </c>
      <c r="O201" s="27" t="n">
        <f aca="false">O202</f>
        <v>0</v>
      </c>
      <c r="P201" s="27" t="n">
        <f aca="false">P202</f>
        <v>0</v>
      </c>
      <c r="Q201" s="27" t="n">
        <f aca="false">Q202</f>
        <v>0</v>
      </c>
      <c r="R201" s="27" t="n">
        <f aca="false">R202</f>
        <v>0</v>
      </c>
      <c r="S201" s="27" t="n">
        <f aca="false">S202</f>
        <v>0</v>
      </c>
      <c r="T201" s="27" t="n">
        <f aca="false">T202</f>
        <v>5594300</v>
      </c>
      <c r="U201" s="27" t="n">
        <f aca="false">U202</f>
        <v>180626700</v>
      </c>
      <c r="V201" s="27"/>
      <c r="W201" s="27" t="n">
        <f aca="false">SUM(X201:AI201)</f>
        <v>0</v>
      </c>
      <c r="X201" s="27" t="n">
        <f aca="false">X202</f>
        <v>0</v>
      </c>
      <c r="Y201" s="27" t="n">
        <f aca="false">Y202</f>
        <v>0</v>
      </c>
      <c r="Z201" s="27" t="n">
        <f aca="false">Z202</f>
        <v>0</v>
      </c>
      <c r="AA201" s="27" t="n">
        <f aca="false">AA202</f>
        <v>0</v>
      </c>
      <c r="AB201" s="27" t="n">
        <f aca="false">AB202</f>
        <v>0</v>
      </c>
      <c r="AC201" s="27" t="n">
        <f aca="false">AC202</f>
        <v>0</v>
      </c>
      <c r="AD201" s="27" t="n">
        <f aca="false">AD202</f>
        <v>0</v>
      </c>
      <c r="AE201" s="27" t="n">
        <f aca="false">AE202</f>
        <v>0</v>
      </c>
      <c r="AF201" s="27" t="n">
        <f aca="false">AF202</f>
        <v>0</v>
      </c>
      <c r="AG201" s="27" t="n">
        <f aca="false">AG202</f>
        <v>0</v>
      </c>
      <c r="AH201" s="27" t="n">
        <f aca="false">AH202</f>
        <v>0</v>
      </c>
      <c r="AI201" s="27" t="n">
        <f aca="false">AI202</f>
        <v>0</v>
      </c>
    </row>
    <row r="202" customFormat="false" ht="33.6" hidden="false" customHeight="false" outlineLevel="0" collapsed="false">
      <c r="B202" s="100"/>
      <c r="C202" s="28" t="s">
        <v>339</v>
      </c>
      <c r="D202" s="124" t="s">
        <v>335</v>
      </c>
      <c r="E202" s="26" t="s">
        <v>59</v>
      </c>
      <c r="F202" s="26" t="s">
        <v>18</v>
      </c>
      <c r="G202" s="75" t="n">
        <v>6500000000</v>
      </c>
      <c r="H202" s="26"/>
      <c r="I202" s="27" t="n">
        <f aca="false">SUM(J202:V202)</f>
        <v>186221000</v>
      </c>
      <c r="J202" s="27" t="n">
        <f aca="false">J203</f>
        <v>25000000</v>
      </c>
      <c r="K202" s="27" t="n">
        <f aca="false">K203</f>
        <v>-25000000</v>
      </c>
      <c r="L202" s="27" t="n">
        <f aca="false">L203</f>
        <v>0</v>
      </c>
      <c r="M202" s="27" t="n">
        <f aca="false">M203</f>
        <v>0</v>
      </c>
      <c r="N202" s="27" t="n">
        <f aca="false">N203</f>
        <v>0</v>
      </c>
      <c r="O202" s="27" t="n">
        <f aca="false">O203</f>
        <v>0</v>
      </c>
      <c r="P202" s="27" t="n">
        <f aca="false">P203</f>
        <v>0</v>
      </c>
      <c r="Q202" s="27" t="n">
        <f aca="false">Q203</f>
        <v>0</v>
      </c>
      <c r="R202" s="27" t="n">
        <f aca="false">R203</f>
        <v>0</v>
      </c>
      <c r="S202" s="27" t="n">
        <f aca="false">S203</f>
        <v>0</v>
      </c>
      <c r="T202" s="27" t="n">
        <f aca="false">T203</f>
        <v>5594300</v>
      </c>
      <c r="U202" s="27" t="n">
        <f aca="false">U203</f>
        <v>180626700</v>
      </c>
      <c r="V202" s="27"/>
      <c r="W202" s="27" t="n">
        <f aca="false">SUM(X202:AI202)</f>
        <v>0</v>
      </c>
      <c r="X202" s="27" t="n">
        <f aca="false">X203</f>
        <v>0</v>
      </c>
      <c r="Y202" s="27" t="n">
        <f aca="false">Y203</f>
        <v>0</v>
      </c>
      <c r="Z202" s="27" t="n">
        <f aca="false">Z203</f>
        <v>0</v>
      </c>
      <c r="AA202" s="27" t="n">
        <f aca="false">AA203</f>
        <v>0</v>
      </c>
      <c r="AB202" s="27" t="n">
        <f aca="false">AB203</f>
        <v>0</v>
      </c>
      <c r="AC202" s="27" t="n">
        <f aca="false">AC203</f>
        <v>0</v>
      </c>
      <c r="AD202" s="27" t="n">
        <f aca="false">AD203</f>
        <v>0</v>
      </c>
      <c r="AE202" s="27" t="n">
        <f aca="false">AE203</f>
        <v>0</v>
      </c>
      <c r="AF202" s="27" t="n">
        <f aca="false">AF203</f>
        <v>0</v>
      </c>
      <c r="AG202" s="27" t="n">
        <f aca="false">AG203</f>
        <v>0</v>
      </c>
      <c r="AH202" s="27" t="n">
        <f aca="false">AH203</f>
        <v>0</v>
      </c>
      <c r="AI202" s="27" t="n">
        <f aca="false">AI203</f>
        <v>0</v>
      </c>
    </row>
    <row r="203" customFormat="false" ht="17.6" hidden="false" customHeight="false" outlineLevel="0" collapsed="false">
      <c r="B203" s="100"/>
      <c r="C203" s="28" t="s">
        <v>272</v>
      </c>
      <c r="D203" s="124" t="s">
        <v>335</v>
      </c>
      <c r="E203" s="26" t="s">
        <v>59</v>
      </c>
      <c r="F203" s="26" t="s">
        <v>18</v>
      </c>
      <c r="G203" s="75" t="n">
        <v>6570000000</v>
      </c>
      <c r="H203" s="26"/>
      <c r="I203" s="27" t="n">
        <f aca="false">SUM(J203:V203)</f>
        <v>186221000</v>
      </c>
      <c r="J203" s="27" t="n">
        <f aca="false">J204</f>
        <v>25000000</v>
      </c>
      <c r="K203" s="27" t="n">
        <f aca="false">K204</f>
        <v>-25000000</v>
      </c>
      <c r="L203" s="27" t="n">
        <f aca="false">L204</f>
        <v>0</v>
      </c>
      <c r="M203" s="27" t="n">
        <f aca="false">M204</f>
        <v>0</v>
      </c>
      <c r="N203" s="27" t="n">
        <f aca="false">N204</f>
        <v>0</v>
      </c>
      <c r="O203" s="27" t="n">
        <f aca="false">O204</f>
        <v>0</v>
      </c>
      <c r="P203" s="27" t="n">
        <f aca="false">P204</f>
        <v>0</v>
      </c>
      <c r="Q203" s="27" t="n">
        <f aca="false">Q204</f>
        <v>0</v>
      </c>
      <c r="R203" s="27" t="n">
        <f aca="false">R204</f>
        <v>0</v>
      </c>
      <c r="S203" s="27" t="n">
        <f aca="false">S204</f>
        <v>0</v>
      </c>
      <c r="T203" s="27" t="n">
        <f aca="false">T204</f>
        <v>5594300</v>
      </c>
      <c r="U203" s="27" t="n">
        <f aca="false">U204</f>
        <v>180626700</v>
      </c>
      <c r="V203" s="27"/>
      <c r="W203" s="27" t="n">
        <f aca="false">SUM(X203:AI203)</f>
        <v>0</v>
      </c>
      <c r="X203" s="27" t="n">
        <f aca="false">X204</f>
        <v>0</v>
      </c>
      <c r="Y203" s="27" t="n">
        <f aca="false">Y204</f>
        <v>0</v>
      </c>
      <c r="Z203" s="27" t="n">
        <f aca="false">Z204</f>
        <v>0</v>
      </c>
      <c r="AA203" s="27" t="n">
        <f aca="false">AA204</f>
        <v>0</v>
      </c>
      <c r="AB203" s="27" t="n">
        <f aca="false">AB204</f>
        <v>0</v>
      </c>
      <c r="AC203" s="27" t="n">
        <f aca="false">AC204</f>
        <v>0</v>
      </c>
      <c r="AD203" s="27" t="n">
        <f aca="false">AD204</f>
        <v>0</v>
      </c>
      <c r="AE203" s="27" t="n">
        <f aca="false">AE204</f>
        <v>0</v>
      </c>
      <c r="AF203" s="27" t="n">
        <f aca="false">AF204</f>
        <v>0</v>
      </c>
      <c r="AG203" s="27" t="n">
        <f aca="false">AG204</f>
        <v>0</v>
      </c>
      <c r="AH203" s="27" t="n">
        <f aca="false">AH204</f>
        <v>0</v>
      </c>
      <c r="AI203" s="27" t="n">
        <f aca="false">AI204</f>
        <v>0</v>
      </c>
    </row>
    <row r="204" customFormat="false" ht="33.6" hidden="false" customHeight="false" outlineLevel="0" collapsed="false">
      <c r="B204" s="100"/>
      <c r="C204" s="28" t="s">
        <v>276</v>
      </c>
      <c r="D204" s="124" t="s">
        <v>335</v>
      </c>
      <c r="E204" s="26" t="s">
        <v>59</v>
      </c>
      <c r="F204" s="26" t="s">
        <v>18</v>
      </c>
      <c r="G204" s="75" t="n">
        <v>6570100000</v>
      </c>
      <c r="H204" s="26"/>
      <c r="I204" s="27" t="n">
        <f aca="false">SUM(J204:V204)</f>
        <v>186221000</v>
      </c>
      <c r="J204" s="27" t="n">
        <f aca="false">J205+J207</f>
        <v>25000000</v>
      </c>
      <c r="K204" s="27" t="n">
        <f aca="false">K205+K207</f>
        <v>-25000000</v>
      </c>
      <c r="L204" s="27" t="n">
        <f aca="false">L205+L207</f>
        <v>0</v>
      </c>
      <c r="M204" s="27" t="n">
        <f aca="false">M205+M207</f>
        <v>0</v>
      </c>
      <c r="N204" s="27" t="n">
        <f aca="false">N205+N207</f>
        <v>0</v>
      </c>
      <c r="O204" s="27" t="n">
        <f aca="false">O205+O207</f>
        <v>0</v>
      </c>
      <c r="P204" s="27" t="n">
        <f aca="false">P205+P207</f>
        <v>0</v>
      </c>
      <c r="Q204" s="27" t="n">
        <f aca="false">Q205+Q207</f>
        <v>0</v>
      </c>
      <c r="R204" s="27" t="n">
        <f aca="false">R205+R207</f>
        <v>0</v>
      </c>
      <c r="S204" s="27" t="n">
        <f aca="false">S205+S207</f>
        <v>0</v>
      </c>
      <c r="T204" s="27" t="n">
        <f aca="false">T205+T207</f>
        <v>5594300</v>
      </c>
      <c r="U204" s="27" t="n">
        <f aca="false">U205+U207</f>
        <v>180626700</v>
      </c>
      <c r="V204" s="27"/>
      <c r="W204" s="27" t="n">
        <f aca="false">SUM(X204:AI204)</f>
        <v>0</v>
      </c>
      <c r="X204" s="27" t="n">
        <f aca="false">X205+X207</f>
        <v>0</v>
      </c>
      <c r="Y204" s="27" t="n">
        <f aca="false">Y205+Y207</f>
        <v>0</v>
      </c>
      <c r="Z204" s="27" t="n">
        <f aca="false">Z205+Z207</f>
        <v>0</v>
      </c>
      <c r="AA204" s="27" t="n">
        <f aca="false">AA205+AA207</f>
        <v>0</v>
      </c>
      <c r="AB204" s="27" t="n">
        <f aca="false">AB205+AB207</f>
        <v>0</v>
      </c>
      <c r="AC204" s="27" t="n">
        <f aca="false">AC205+AC207</f>
        <v>0</v>
      </c>
      <c r="AD204" s="27" t="n">
        <f aca="false">AD205+AD207</f>
        <v>0</v>
      </c>
      <c r="AE204" s="27" t="n">
        <f aca="false">AE205+AE207</f>
        <v>0</v>
      </c>
      <c r="AF204" s="27" t="n">
        <f aca="false">AF205+AF207</f>
        <v>0</v>
      </c>
      <c r="AG204" s="27" t="n">
        <f aca="false">AG205+AG207</f>
        <v>0</v>
      </c>
      <c r="AH204" s="27" t="n">
        <f aca="false">AH205+AH207</f>
        <v>0</v>
      </c>
      <c r="AI204" s="27" t="n">
        <f aca="false">AI205+AI207</f>
        <v>0</v>
      </c>
    </row>
    <row r="205" customFormat="false" ht="65.6" hidden="false" customHeight="false" outlineLevel="0" collapsed="false">
      <c r="B205" s="100"/>
      <c r="C205" s="28" t="s">
        <v>283</v>
      </c>
      <c r="D205" s="124" t="s">
        <v>335</v>
      </c>
      <c r="E205" s="26" t="s">
        <v>59</v>
      </c>
      <c r="F205" s="26" t="s">
        <v>18</v>
      </c>
      <c r="G205" s="75" t="s">
        <v>278</v>
      </c>
      <c r="H205" s="26"/>
      <c r="I205" s="27" t="n">
        <f aca="false">SUM(J205:V205)</f>
        <v>186221000</v>
      </c>
      <c r="J205" s="27" t="n">
        <f aca="false">J206</f>
        <v>25000000</v>
      </c>
      <c r="K205" s="27" t="n">
        <f aca="false">K206</f>
        <v>-25000000</v>
      </c>
      <c r="L205" s="27" t="n">
        <f aca="false">L206</f>
        <v>0</v>
      </c>
      <c r="M205" s="27" t="n">
        <f aca="false">M206</f>
        <v>0</v>
      </c>
      <c r="N205" s="27" t="n">
        <f aca="false">N206</f>
        <v>0</v>
      </c>
      <c r="O205" s="27" t="n">
        <f aca="false">O206</f>
        <v>0</v>
      </c>
      <c r="P205" s="27" t="n">
        <f aca="false">P206</f>
        <v>0</v>
      </c>
      <c r="Q205" s="27" t="n">
        <f aca="false">Q206</f>
        <v>0</v>
      </c>
      <c r="R205" s="27" t="n">
        <f aca="false">R206</f>
        <v>0</v>
      </c>
      <c r="S205" s="27" t="n">
        <f aca="false">S206</f>
        <v>0</v>
      </c>
      <c r="T205" s="27" t="n">
        <f aca="false">T206</f>
        <v>5594300</v>
      </c>
      <c r="U205" s="27" t="n">
        <f aca="false">U206</f>
        <v>180626700</v>
      </c>
      <c r="V205" s="27"/>
      <c r="W205" s="27" t="n">
        <f aca="false">SUM(X205:AI205)</f>
        <v>0</v>
      </c>
      <c r="X205" s="27" t="n">
        <f aca="false">X206</f>
        <v>0</v>
      </c>
      <c r="Y205" s="27" t="n">
        <f aca="false">Y206</f>
        <v>0</v>
      </c>
      <c r="Z205" s="27" t="n">
        <f aca="false">Z206</f>
        <v>0</v>
      </c>
      <c r="AA205" s="27" t="n">
        <f aca="false">AA206</f>
        <v>0</v>
      </c>
      <c r="AB205" s="27" t="n">
        <f aca="false">AB206</f>
        <v>0</v>
      </c>
      <c r="AC205" s="27" t="n">
        <f aca="false">AC206</f>
        <v>0</v>
      </c>
      <c r="AD205" s="27" t="n">
        <f aca="false">AD206</f>
        <v>0</v>
      </c>
      <c r="AE205" s="27" t="n">
        <f aca="false">AE206</f>
        <v>0</v>
      </c>
      <c r="AF205" s="27" t="n">
        <f aca="false">AF206</f>
        <v>0</v>
      </c>
      <c r="AG205" s="27" t="n">
        <f aca="false">AG206</f>
        <v>0</v>
      </c>
      <c r="AH205" s="27" t="n">
        <f aca="false">AH206</f>
        <v>0</v>
      </c>
      <c r="AI205" s="27" t="n">
        <f aca="false">AI206</f>
        <v>0</v>
      </c>
    </row>
    <row r="206" customFormat="false" ht="33.6" hidden="false" customHeight="false" outlineLevel="0" collapsed="false">
      <c r="B206" s="100"/>
      <c r="C206" s="28" t="s">
        <v>125</v>
      </c>
      <c r="D206" s="124" t="s">
        <v>335</v>
      </c>
      <c r="E206" s="26" t="s">
        <v>59</v>
      </c>
      <c r="F206" s="26" t="s">
        <v>18</v>
      </c>
      <c r="G206" s="75" t="s">
        <v>278</v>
      </c>
      <c r="H206" s="26" t="s">
        <v>126</v>
      </c>
      <c r="I206" s="27" t="n">
        <f aca="false">SUM(J206:V206)</f>
        <v>186221000</v>
      </c>
      <c r="J206" s="27" t="n">
        <v>25000000</v>
      </c>
      <c r="K206" s="27" t="n">
        <v>-25000000</v>
      </c>
      <c r="L206" s="27"/>
      <c r="M206" s="27"/>
      <c r="N206" s="27"/>
      <c r="O206" s="27"/>
      <c r="P206" s="27"/>
      <c r="Q206" s="27"/>
      <c r="R206" s="27"/>
      <c r="S206" s="27"/>
      <c r="T206" s="27" t="n">
        <f aca="false">5594300</f>
        <v>5594300</v>
      </c>
      <c r="U206" s="27" t="n">
        <v>180626700</v>
      </c>
      <c r="V206" s="27"/>
      <c r="W206" s="27" t="n">
        <f aca="false">SUM(X206:AI206)</f>
        <v>0</v>
      </c>
      <c r="X206" s="27" t="n">
        <v>0</v>
      </c>
      <c r="Y206" s="27" t="n">
        <v>0</v>
      </c>
      <c r="Z206" s="27" t="n">
        <v>0</v>
      </c>
      <c r="AA206" s="27" t="n">
        <v>0</v>
      </c>
      <c r="AB206" s="27" t="n">
        <v>0</v>
      </c>
      <c r="AC206" s="27" t="n">
        <v>0</v>
      </c>
      <c r="AD206" s="27" t="n">
        <v>0</v>
      </c>
      <c r="AE206" s="27" t="n">
        <v>0</v>
      </c>
      <c r="AF206" s="27" t="n">
        <v>0</v>
      </c>
      <c r="AG206" s="27" t="n">
        <v>0</v>
      </c>
      <c r="AH206" s="27" t="n">
        <v>0</v>
      </c>
      <c r="AI206" s="27" t="n">
        <v>0</v>
      </c>
    </row>
    <row r="207" customFormat="false" ht="65.6" hidden="true" customHeight="false" outlineLevel="0" collapsed="false">
      <c r="B207" s="100"/>
      <c r="C207" s="28" t="s">
        <v>283</v>
      </c>
      <c r="D207" s="124" t="s">
        <v>335</v>
      </c>
      <c r="E207" s="26" t="s">
        <v>59</v>
      </c>
      <c r="F207" s="26" t="s">
        <v>18</v>
      </c>
      <c r="G207" s="75" t="s">
        <v>279</v>
      </c>
      <c r="H207" s="26"/>
      <c r="I207" s="27" t="n">
        <f aca="false">SUM(J207:V207)</f>
        <v>0</v>
      </c>
      <c r="J207" s="27" t="n">
        <f aca="false">J208</f>
        <v>0</v>
      </c>
      <c r="K207" s="27" t="n">
        <f aca="false">K208</f>
        <v>0</v>
      </c>
      <c r="L207" s="27" t="n">
        <f aca="false">L208</f>
        <v>0</v>
      </c>
      <c r="M207" s="27" t="n">
        <f aca="false">M208</f>
        <v>0</v>
      </c>
      <c r="N207" s="27" t="n">
        <f aca="false">N208</f>
        <v>0</v>
      </c>
      <c r="O207" s="27" t="n">
        <f aca="false">O208</f>
        <v>0</v>
      </c>
      <c r="P207" s="27" t="n">
        <f aca="false">P208</f>
        <v>0</v>
      </c>
      <c r="Q207" s="27" t="n">
        <f aca="false">Q208</f>
        <v>0</v>
      </c>
      <c r="R207" s="27" t="n">
        <f aca="false">R208</f>
        <v>0</v>
      </c>
      <c r="S207" s="27" t="n">
        <f aca="false">S208</f>
        <v>0</v>
      </c>
      <c r="T207" s="27" t="n">
        <f aca="false">T208</f>
        <v>0</v>
      </c>
      <c r="U207" s="27" t="n">
        <f aca="false">U208</f>
        <v>0</v>
      </c>
      <c r="V207" s="27"/>
      <c r="W207" s="27" t="n">
        <f aca="false">SUM(X207:AI207)</f>
        <v>0</v>
      </c>
      <c r="X207" s="27" t="n">
        <f aca="false">X208</f>
        <v>0</v>
      </c>
      <c r="Y207" s="27" t="n">
        <f aca="false">Y208</f>
        <v>0</v>
      </c>
      <c r="Z207" s="27" t="n">
        <f aca="false">Z208</f>
        <v>0</v>
      </c>
      <c r="AA207" s="27" t="n">
        <f aca="false">AA208</f>
        <v>0</v>
      </c>
      <c r="AB207" s="27" t="n">
        <f aca="false">AB208</f>
        <v>0</v>
      </c>
      <c r="AC207" s="27" t="n">
        <f aca="false">AC208</f>
        <v>0</v>
      </c>
      <c r="AD207" s="27" t="n">
        <f aca="false">AD208</f>
        <v>0</v>
      </c>
      <c r="AE207" s="27" t="n">
        <f aca="false">AE208</f>
        <v>0</v>
      </c>
      <c r="AF207" s="27" t="n">
        <f aca="false">AF208</f>
        <v>0</v>
      </c>
      <c r="AG207" s="27" t="n">
        <f aca="false">AG208</f>
        <v>0</v>
      </c>
      <c r="AH207" s="27" t="n">
        <f aca="false">AH208</f>
        <v>0</v>
      </c>
      <c r="AI207" s="27" t="n">
        <f aca="false">AI208</f>
        <v>0</v>
      </c>
    </row>
    <row r="208" customFormat="false" ht="33.6" hidden="true" customHeight="false" outlineLevel="0" collapsed="false">
      <c r="B208" s="100"/>
      <c r="C208" s="28" t="s">
        <v>125</v>
      </c>
      <c r="D208" s="124" t="s">
        <v>335</v>
      </c>
      <c r="E208" s="26" t="s">
        <v>59</v>
      </c>
      <c r="F208" s="26" t="s">
        <v>18</v>
      </c>
      <c r="G208" s="75" t="s">
        <v>279</v>
      </c>
      <c r="H208" s="26" t="s">
        <v>126</v>
      </c>
      <c r="I208" s="27" t="n">
        <f aca="false">SUM(J208:V208)</f>
        <v>0</v>
      </c>
      <c r="J208" s="27" t="n">
        <v>0</v>
      </c>
      <c r="K208" s="27" t="n">
        <v>0</v>
      </c>
      <c r="L208" s="27" t="n">
        <v>0</v>
      </c>
      <c r="M208" s="27" t="n">
        <v>0</v>
      </c>
      <c r="N208" s="27" t="n">
        <v>0</v>
      </c>
      <c r="O208" s="27" t="n">
        <v>0</v>
      </c>
      <c r="P208" s="27" t="n">
        <v>0</v>
      </c>
      <c r="Q208" s="27" t="n">
        <v>0</v>
      </c>
      <c r="R208" s="27" t="n">
        <v>0</v>
      </c>
      <c r="S208" s="27" t="n">
        <v>0</v>
      </c>
      <c r="T208" s="27" t="n">
        <v>0</v>
      </c>
      <c r="U208" s="27" t="n">
        <v>0</v>
      </c>
      <c r="V208" s="27"/>
      <c r="W208" s="27" t="n">
        <f aca="false">SUM(X208:AI208)</f>
        <v>0</v>
      </c>
      <c r="X208" s="27" t="n">
        <v>0</v>
      </c>
      <c r="Y208" s="27" t="n">
        <v>0</v>
      </c>
      <c r="Z208" s="27" t="n">
        <v>0</v>
      </c>
      <c r="AA208" s="27" t="n">
        <v>0</v>
      </c>
      <c r="AB208" s="27" t="n">
        <v>0</v>
      </c>
      <c r="AC208" s="27" t="n">
        <v>0</v>
      </c>
      <c r="AD208" s="27" t="n">
        <v>0</v>
      </c>
      <c r="AE208" s="27" t="n">
        <v>0</v>
      </c>
      <c r="AF208" s="27" t="n">
        <v>0</v>
      </c>
      <c r="AG208" s="27" t="n">
        <v>0</v>
      </c>
      <c r="AH208" s="27" t="n">
        <v>0</v>
      </c>
      <c r="AI208" s="27" t="n">
        <v>0</v>
      </c>
    </row>
    <row r="209" customFormat="false" ht="17.6" hidden="false" customHeight="false" outlineLevel="0" collapsed="false">
      <c r="B209" s="100"/>
      <c r="C209" s="28" t="s">
        <v>61</v>
      </c>
      <c r="D209" s="124" t="s">
        <v>335</v>
      </c>
      <c r="E209" s="26" t="s">
        <v>59</v>
      </c>
      <c r="F209" s="26" t="s">
        <v>20</v>
      </c>
      <c r="G209" s="75"/>
      <c r="H209" s="26"/>
      <c r="I209" s="27" t="n">
        <f aca="false">SUM(J209:V209)</f>
        <v>28473000</v>
      </c>
      <c r="J209" s="27"/>
      <c r="K209" s="27"/>
      <c r="L209" s="27"/>
      <c r="M209" s="27"/>
      <c r="N209" s="27"/>
      <c r="O209" s="27"/>
      <c r="P209" s="27"/>
      <c r="Q209" s="27"/>
      <c r="R209" s="27" t="n">
        <f aca="false">R210</f>
        <v>15485000</v>
      </c>
      <c r="S209" s="27" t="n">
        <f aca="false">S210</f>
        <v>0</v>
      </c>
      <c r="T209" s="27" t="n">
        <f aca="false">T210</f>
        <v>12988000</v>
      </c>
      <c r="U209" s="27" t="n">
        <f aca="false">U210</f>
        <v>0</v>
      </c>
      <c r="V209" s="27"/>
      <c r="W209" s="27" t="n">
        <f aca="false">SUM(X209:AI209)</f>
        <v>0</v>
      </c>
      <c r="X209" s="27"/>
      <c r="Y209" s="27"/>
      <c r="Z209" s="27"/>
      <c r="AA209" s="27"/>
      <c r="AB209" s="27"/>
      <c r="AC209" s="27"/>
      <c r="AD209" s="27"/>
      <c r="AE209" s="27" t="n">
        <f aca="false">AE210</f>
        <v>0</v>
      </c>
      <c r="AF209" s="27" t="n">
        <f aca="false">AF210</f>
        <v>0</v>
      </c>
      <c r="AG209" s="27" t="n">
        <f aca="false">AG210</f>
        <v>0</v>
      </c>
      <c r="AH209" s="27" t="n">
        <f aca="false">AH210</f>
        <v>0</v>
      </c>
      <c r="AI209" s="27"/>
    </row>
    <row r="210" customFormat="false" ht="33.6" hidden="false" customHeight="false" outlineLevel="0" collapsed="false">
      <c r="B210" s="100"/>
      <c r="C210" s="28" t="s">
        <v>339</v>
      </c>
      <c r="D210" s="124" t="s">
        <v>335</v>
      </c>
      <c r="E210" s="26" t="s">
        <v>59</v>
      </c>
      <c r="F210" s="26" t="s">
        <v>20</v>
      </c>
      <c r="G210" s="75" t="n">
        <v>6500000000</v>
      </c>
      <c r="H210" s="26"/>
      <c r="I210" s="27" t="n">
        <f aca="false">SUM(J210:V210)</f>
        <v>28473000</v>
      </c>
      <c r="J210" s="27"/>
      <c r="K210" s="27"/>
      <c r="L210" s="27"/>
      <c r="M210" s="27"/>
      <c r="N210" s="27"/>
      <c r="O210" s="27"/>
      <c r="P210" s="27"/>
      <c r="Q210" s="27"/>
      <c r="R210" s="27" t="n">
        <f aca="false">R211</f>
        <v>15485000</v>
      </c>
      <c r="S210" s="27" t="n">
        <f aca="false">S211</f>
        <v>0</v>
      </c>
      <c r="T210" s="27" t="n">
        <f aca="false">T211</f>
        <v>12988000</v>
      </c>
      <c r="U210" s="27" t="n">
        <f aca="false">U211</f>
        <v>0</v>
      </c>
      <c r="V210" s="27"/>
      <c r="W210" s="27" t="n">
        <f aca="false">SUM(X210:AI210)</f>
        <v>0</v>
      </c>
      <c r="X210" s="27"/>
      <c r="Y210" s="27"/>
      <c r="Z210" s="27"/>
      <c r="AA210" s="27"/>
      <c r="AB210" s="27"/>
      <c r="AC210" s="27"/>
      <c r="AD210" s="27"/>
      <c r="AE210" s="27" t="n">
        <f aca="false">AE211</f>
        <v>0</v>
      </c>
      <c r="AF210" s="27" t="n">
        <f aca="false">AF211</f>
        <v>0</v>
      </c>
      <c r="AG210" s="27" t="n">
        <f aca="false">AG211</f>
        <v>0</v>
      </c>
      <c r="AH210" s="27" t="n">
        <f aca="false">AH211</f>
        <v>0</v>
      </c>
      <c r="AI210" s="27"/>
    </row>
    <row r="211" customFormat="false" ht="17.6" hidden="false" customHeight="false" outlineLevel="0" collapsed="false">
      <c r="B211" s="100"/>
      <c r="C211" s="28" t="s">
        <v>272</v>
      </c>
      <c r="D211" s="124" t="s">
        <v>335</v>
      </c>
      <c r="E211" s="26" t="s">
        <v>59</v>
      </c>
      <c r="F211" s="26" t="s">
        <v>20</v>
      </c>
      <c r="G211" s="75" t="n">
        <v>6570000000</v>
      </c>
      <c r="H211" s="26"/>
      <c r="I211" s="27" t="n">
        <f aca="false">SUM(J211:V211)</f>
        <v>28473000</v>
      </c>
      <c r="J211" s="27"/>
      <c r="K211" s="27"/>
      <c r="L211" s="27"/>
      <c r="M211" s="27"/>
      <c r="N211" s="27"/>
      <c r="O211" s="27"/>
      <c r="P211" s="27"/>
      <c r="Q211" s="27"/>
      <c r="R211" s="27" t="n">
        <f aca="false">R212</f>
        <v>15485000</v>
      </c>
      <c r="S211" s="27" t="n">
        <f aca="false">S212</f>
        <v>0</v>
      </c>
      <c r="T211" s="27" t="n">
        <f aca="false">T212+T214</f>
        <v>12988000</v>
      </c>
      <c r="U211" s="27" t="n">
        <f aca="false">U212+U214</f>
        <v>0</v>
      </c>
      <c r="V211" s="27"/>
      <c r="W211" s="27" t="n">
        <f aca="false">SUM(X211:AI211)</f>
        <v>0</v>
      </c>
      <c r="X211" s="27"/>
      <c r="Y211" s="27"/>
      <c r="Z211" s="27"/>
      <c r="AA211" s="27"/>
      <c r="AB211" s="27"/>
      <c r="AC211" s="27"/>
      <c r="AD211" s="27"/>
      <c r="AE211" s="27" t="n">
        <f aca="false">AE212</f>
        <v>0</v>
      </c>
      <c r="AF211" s="27" t="n">
        <f aca="false">AF212</f>
        <v>0</v>
      </c>
      <c r="AG211" s="27" t="n">
        <f aca="false">AG212+AG214</f>
        <v>0</v>
      </c>
      <c r="AH211" s="27" t="n">
        <f aca="false">AH212+AH214</f>
        <v>0</v>
      </c>
      <c r="AI211" s="27"/>
    </row>
    <row r="212" customFormat="false" ht="33.6" hidden="false" customHeight="false" outlineLevel="0" collapsed="false">
      <c r="B212" s="100"/>
      <c r="C212" s="28" t="s">
        <v>273</v>
      </c>
      <c r="D212" s="124" t="s">
        <v>335</v>
      </c>
      <c r="E212" s="26" t="s">
        <v>59</v>
      </c>
      <c r="F212" s="26" t="s">
        <v>20</v>
      </c>
      <c r="G212" s="75" t="n">
        <v>6570010710</v>
      </c>
      <c r="H212" s="26"/>
      <c r="I212" s="27" t="n">
        <f aca="false">SUM(J212:V212)</f>
        <v>15485000</v>
      </c>
      <c r="J212" s="27"/>
      <c r="K212" s="27"/>
      <c r="L212" s="27"/>
      <c r="M212" s="27"/>
      <c r="N212" s="27"/>
      <c r="O212" s="27"/>
      <c r="P212" s="27"/>
      <c r="Q212" s="27"/>
      <c r="R212" s="27" t="n">
        <f aca="false">R213</f>
        <v>15485000</v>
      </c>
      <c r="S212" s="27" t="n">
        <f aca="false">S213</f>
        <v>0</v>
      </c>
      <c r="T212" s="27" t="n">
        <f aca="false">T213</f>
        <v>0</v>
      </c>
      <c r="U212" s="27" t="n">
        <f aca="false">U213</f>
        <v>0</v>
      </c>
      <c r="V212" s="27"/>
      <c r="W212" s="27" t="n">
        <f aca="false">SUM(X212:AI212)</f>
        <v>0</v>
      </c>
      <c r="X212" s="27"/>
      <c r="Y212" s="27"/>
      <c r="Z212" s="27"/>
      <c r="AA212" s="27"/>
      <c r="AB212" s="27"/>
      <c r="AC212" s="27"/>
      <c r="AD212" s="27"/>
      <c r="AE212" s="27" t="n">
        <f aca="false">AE213</f>
        <v>0</v>
      </c>
      <c r="AF212" s="27" t="n">
        <f aca="false">AF213</f>
        <v>0</v>
      </c>
      <c r="AG212" s="27" t="n">
        <f aca="false">AG213</f>
        <v>0</v>
      </c>
      <c r="AH212" s="27" t="n">
        <f aca="false">AH213</f>
        <v>0</v>
      </c>
      <c r="AI212" s="27"/>
    </row>
    <row r="213" customFormat="false" ht="33.6" hidden="false" customHeight="false" outlineLevel="0" collapsed="false">
      <c r="B213" s="100"/>
      <c r="C213" s="28" t="s">
        <v>125</v>
      </c>
      <c r="D213" s="124" t="s">
        <v>335</v>
      </c>
      <c r="E213" s="26" t="s">
        <v>59</v>
      </c>
      <c r="F213" s="26" t="s">
        <v>20</v>
      </c>
      <c r="G213" s="75" t="n">
        <v>6570010710</v>
      </c>
      <c r="H213" s="26" t="s">
        <v>126</v>
      </c>
      <c r="I213" s="27" t="n">
        <f aca="false">SUM(J213:V213)</f>
        <v>15485000</v>
      </c>
      <c r="J213" s="27"/>
      <c r="K213" s="27"/>
      <c r="L213" s="27"/>
      <c r="M213" s="27"/>
      <c r="N213" s="27"/>
      <c r="O213" s="27"/>
      <c r="P213" s="27"/>
      <c r="Q213" s="27"/>
      <c r="R213" s="27" t="n">
        <v>15485000</v>
      </c>
      <c r="S213" s="27" t="n">
        <v>0</v>
      </c>
      <c r="T213" s="27" t="n">
        <v>0</v>
      </c>
      <c r="U213" s="27" t="n">
        <v>0</v>
      </c>
      <c r="V213" s="27"/>
      <c r="W213" s="27" t="n">
        <f aca="false">SUM(X213:AI213)</f>
        <v>0</v>
      </c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</row>
    <row r="214" customFormat="false" ht="49.6" hidden="false" customHeight="false" outlineLevel="0" collapsed="false">
      <c r="B214" s="100"/>
      <c r="C214" s="28" t="s">
        <v>275</v>
      </c>
      <c r="D214" s="124" t="s">
        <v>335</v>
      </c>
      <c r="E214" s="26" t="s">
        <v>59</v>
      </c>
      <c r="F214" s="26" t="s">
        <v>20</v>
      </c>
      <c r="G214" s="75" t="n">
        <v>6570011030</v>
      </c>
      <c r="H214" s="26"/>
      <c r="I214" s="27" t="n">
        <f aca="false">SUM(J214:V214)</f>
        <v>12988000</v>
      </c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 t="n">
        <f aca="false">T215</f>
        <v>12988000</v>
      </c>
      <c r="U214" s="27" t="n">
        <f aca="false">U215</f>
        <v>0</v>
      </c>
      <c r="V214" s="27"/>
      <c r="W214" s="27" t="n">
        <f aca="false">SUM(X214:AI214)</f>
        <v>0</v>
      </c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</row>
    <row r="215" customFormat="false" ht="33.6" hidden="false" customHeight="false" outlineLevel="0" collapsed="false">
      <c r="B215" s="100"/>
      <c r="C215" s="28" t="s">
        <v>125</v>
      </c>
      <c r="D215" s="124" t="s">
        <v>335</v>
      </c>
      <c r="E215" s="26" t="s">
        <v>59</v>
      </c>
      <c r="F215" s="26" t="s">
        <v>20</v>
      </c>
      <c r="G215" s="75" t="n">
        <v>6570011030</v>
      </c>
      <c r="H215" s="26" t="s">
        <v>126</v>
      </c>
      <c r="I215" s="27" t="n">
        <f aca="false">SUM(J215:V215)</f>
        <v>12988000</v>
      </c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 t="n">
        <v>12988000</v>
      </c>
      <c r="U215" s="27" t="n">
        <v>0</v>
      </c>
      <c r="V215" s="27"/>
      <c r="W215" s="27" t="n">
        <f aca="false">SUM(X215:AI215)</f>
        <v>0</v>
      </c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</row>
    <row r="216" customFormat="false" ht="17.6" hidden="true" customHeight="false" outlineLevel="0" collapsed="false">
      <c r="B216" s="100"/>
      <c r="C216" s="28" t="s">
        <v>63</v>
      </c>
      <c r="D216" s="124" t="s">
        <v>335</v>
      </c>
      <c r="E216" s="26" t="s">
        <v>59</v>
      </c>
      <c r="F216" s="26" t="s">
        <v>59</v>
      </c>
      <c r="G216" s="75"/>
      <c r="H216" s="26"/>
      <c r="I216" s="27" t="n">
        <f aca="false">SUM(J216:V216)</f>
        <v>0</v>
      </c>
      <c r="J216" s="27" t="n">
        <f aca="false">J217</f>
        <v>45500</v>
      </c>
      <c r="K216" s="27" t="n">
        <f aca="false">K217</f>
        <v>-7600</v>
      </c>
      <c r="L216" s="27" t="n">
        <f aca="false">L217</f>
        <v>0</v>
      </c>
      <c r="M216" s="27" t="n">
        <f aca="false">M217</f>
        <v>-37900</v>
      </c>
      <c r="N216" s="27" t="n">
        <f aca="false">N217</f>
        <v>0</v>
      </c>
      <c r="O216" s="27" t="n">
        <f aca="false">O217</f>
        <v>0</v>
      </c>
      <c r="P216" s="27" t="n">
        <f aca="false">P217</f>
        <v>0</v>
      </c>
      <c r="Q216" s="27" t="n">
        <f aca="false">Q217</f>
        <v>0</v>
      </c>
      <c r="R216" s="27" t="n">
        <f aca="false">R217</f>
        <v>0</v>
      </c>
      <c r="S216" s="27" t="n">
        <f aca="false">S217</f>
        <v>0</v>
      </c>
      <c r="T216" s="27" t="n">
        <f aca="false">T217</f>
        <v>0</v>
      </c>
      <c r="U216" s="27" t="n">
        <f aca="false">U217</f>
        <v>0</v>
      </c>
      <c r="V216" s="27" t="n">
        <f aca="false">V217</f>
        <v>0</v>
      </c>
      <c r="W216" s="27" t="n">
        <f aca="false">SUM(X216:AI216)</f>
        <v>0</v>
      </c>
      <c r="X216" s="27" t="n">
        <f aca="false">X217</f>
        <v>37900</v>
      </c>
      <c r="Y216" s="27" t="n">
        <f aca="false">Y217</f>
        <v>0</v>
      </c>
      <c r="Z216" s="27" t="n">
        <f aca="false">Z217</f>
        <v>-37900</v>
      </c>
      <c r="AA216" s="27" t="n">
        <f aca="false">AA217</f>
        <v>0</v>
      </c>
      <c r="AB216" s="27" t="n">
        <f aca="false">AB217</f>
        <v>0</v>
      </c>
      <c r="AC216" s="27" t="n">
        <f aca="false">AC217</f>
        <v>0</v>
      </c>
      <c r="AD216" s="27" t="n">
        <f aca="false">AD217</f>
        <v>0</v>
      </c>
      <c r="AE216" s="27" t="n">
        <f aca="false">AE217</f>
        <v>0</v>
      </c>
      <c r="AF216" s="27" t="n">
        <f aca="false">AF217</f>
        <v>0</v>
      </c>
      <c r="AG216" s="27" t="n">
        <f aca="false">AG217</f>
        <v>0</v>
      </c>
      <c r="AH216" s="27" t="n">
        <f aca="false">AH217</f>
        <v>0</v>
      </c>
      <c r="AI216" s="27" t="n">
        <f aca="false">AI217</f>
        <v>0</v>
      </c>
    </row>
    <row r="217" customFormat="false" ht="33.6" hidden="true" customHeight="false" outlineLevel="0" collapsed="false">
      <c r="B217" s="100"/>
      <c r="C217" s="28" t="s">
        <v>155</v>
      </c>
      <c r="D217" s="124" t="s">
        <v>335</v>
      </c>
      <c r="E217" s="26" t="s">
        <v>59</v>
      </c>
      <c r="F217" s="26" t="s">
        <v>59</v>
      </c>
      <c r="G217" s="75" t="n">
        <v>5300000000</v>
      </c>
      <c r="H217" s="26"/>
      <c r="I217" s="27" t="n">
        <f aca="false">SUM(J217:V217)</f>
        <v>0</v>
      </c>
      <c r="J217" s="27" t="n">
        <f aca="false">J218</f>
        <v>45500</v>
      </c>
      <c r="K217" s="27" t="n">
        <f aca="false">K218</f>
        <v>-7600</v>
      </c>
      <c r="L217" s="27" t="n">
        <f aca="false">L218</f>
        <v>0</v>
      </c>
      <c r="M217" s="27" t="n">
        <f aca="false">M218</f>
        <v>-37900</v>
      </c>
      <c r="N217" s="27" t="n">
        <f aca="false">N218</f>
        <v>0</v>
      </c>
      <c r="O217" s="27" t="n">
        <f aca="false">O218</f>
        <v>0</v>
      </c>
      <c r="P217" s="27" t="n">
        <f aca="false">P218</f>
        <v>0</v>
      </c>
      <c r="Q217" s="27" t="n">
        <f aca="false">Q218</f>
        <v>0</v>
      </c>
      <c r="R217" s="27" t="n">
        <f aca="false">R218</f>
        <v>0</v>
      </c>
      <c r="S217" s="27" t="n">
        <f aca="false">S218</f>
        <v>0</v>
      </c>
      <c r="T217" s="27" t="n">
        <f aca="false">T218</f>
        <v>0</v>
      </c>
      <c r="U217" s="27" t="n">
        <f aca="false">U218</f>
        <v>0</v>
      </c>
      <c r="V217" s="27" t="n">
        <f aca="false">V218</f>
        <v>0</v>
      </c>
      <c r="W217" s="27" t="n">
        <f aca="false">SUM(X217:AI217)</f>
        <v>0</v>
      </c>
      <c r="X217" s="27" t="n">
        <f aca="false">X218</f>
        <v>37900</v>
      </c>
      <c r="Y217" s="27" t="n">
        <f aca="false">Y218</f>
        <v>0</v>
      </c>
      <c r="Z217" s="27" t="n">
        <f aca="false">Z218</f>
        <v>-37900</v>
      </c>
      <c r="AA217" s="27" t="n">
        <f aca="false">AA218</f>
        <v>0</v>
      </c>
      <c r="AB217" s="27" t="n">
        <f aca="false">AB218</f>
        <v>0</v>
      </c>
      <c r="AC217" s="27" t="n">
        <f aca="false">AC218</f>
        <v>0</v>
      </c>
      <c r="AD217" s="27" t="n">
        <f aca="false">AD218</f>
        <v>0</v>
      </c>
      <c r="AE217" s="27" t="n">
        <f aca="false">AE218</f>
        <v>0</v>
      </c>
      <c r="AF217" s="27" t="n">
        <f aca="false">AF218</f>
        <v>0</v>
      </c>
      <c r="AG217" s="27" t="n">
        <f aca="false">AG218</f>
        <v>0</v>
      </c>
      <c r="AH217" s="27" t="n">
        <f aca="false">AH218</f>
        <v>0</v>
      </c>
      <c r="AI217" s="27" t="n">
        <f aca="false">AI218</f>
        <v>0</v>
      </c>
    </row>
    <row r="218" customFormat="false" ht="17.6" hidden="true" customHeight="false" outlineLevel="0" collapsed="false">
      <c r="B218" s="100"/>
      <c r="C218" s="128" t="s">
        <v>156</v>
      </c>
      <c r="D218" s="124" t="s">
        <v>335</v>
      </c>
      <c r="E218" s="26" t="s">
        <v>59</v>
      </c>
      <c r="F218" s="26" t="s">
        <v>59</v>
      </c>
      <c r="G218" s="75" t="n">
        <v>5310000000</v>
      </c>
      <c r="H218" s="26"/>
      <c r="I218" s="27" t="n">
        <f aca="false">SUM(J218:V218)</f>
        <v>0</v>
      </c>
      <c r="J218" s="27" t="n">
        <f aca="false">J219+J221</f>
        <v>45500</v>
      </c>
      <c r="K218" s="27" t="n">
        <f aca="false">K219+K221</f>
        <v>-7600</v>
      </c>
      <c r="L218" s="27" t="n">
        <f aca="false">L219+L221</f>
        <v>0</v>
      </c>
      <c r="M218" s="27" t="n">
        <f aca="false">M219+M221</f>
        <v>-37900</v>
      </c>
      <c r="N218" s="27" t="n">
        <f aca="false">N219+N221</f>
        <v>0</v>
      </c>
      <c r="O218" s="27" t="n">
        <f aca="false">O219+O221</f>
        <v>0</v>
      </c>
      <c r="P218" s="27" t="n">
        <f aca="false">P219+P221</f>
        <v>0</v>
      </c>
      <c r="Q218" s="27" t="n">
        <f aca="false">Q219+Q221</f>
        <v>0</v>
      </c>
      <c r="R218" s="27" t="n">
        <f aca="false">R219+R221</f>
        <v>0</v>
      </c>
      <c r="S218" s="27" t="n">
        <f aca="false">S219+S221</f>
        <v>0</v>
      </c>
      <c r="T218" s="27" t="n">
        <f aca="false">T219+T221</f>
        <v>0</v>
      </c>
      <c r="U218" s="27" t="n">
        <f aca="false">U219+U221</f>
        <v>0</v>
      </c>
      <c r="V218" s="27" t="n">
        <f aca="false">V219</f>
        <v>0</v>
      </c>
      <c r="W218" s="27" t="n">
        <f aca="false">SUM(X218:AI218)</f>
        <v>0</v>
      </c>
      <c r="X218" s="27" t="n">
        <f aca="false">X219+X221</f>
        <v>37900</v>
      </c>
      <c r="Y218" s="27" t="n">
        <f aca="false">Y219+Y221</f>
        <v>0</v>
      </c>
      <c r="Z218" s="27" t="n">
        <f aca="false">Z219+Z221</f>
        <v>-37900</v>
      </c>
      <c r="AA218" s="27" t="n">
        <f aca="false">AA219+AA221</f>
        <v>0</v>
      </c>
      <c r="AB218" s="27" t="n">
        <f aca="false">AB219+AB221</f>
        <v>0</v>
      </c>
      <c r="AC218" s="27" t="n">
        <f aca="false">AC219+AC221</f>
        <v>0</v>
      </c>
      <c r="AD218" s="27" t="n">
        <f aca="false">AD219+AD221</f>
        <v>0</v>
      </c>
      <c r="AE218" s="27" t="n">
        <f aca="false">AE219+AE221</f>
        <v>0</v>
      </c>
      <c r="AF218" s="27" t="n">
        <f aca="false">AF219+AF221</f>
        <v>0</v>
      </c>
      <c r="AG218" s="27" t="n">
        <f aca="false">AG219+AG221</f>
        <v>0</v>
      </c>
      <c r="AH218" s="27" t="n">
        <f aca="false">AH219+AH221</f>
        <v>0</v>
      </c>
      <c r="AI218" s="27" t="n">
        <f aca="false">AI219</f>
        <v>0</v>
      </c>
    </row>
    <row r="219" customFormat="false" ht="97.6" hidden="true" customHeight="false" outlineLevel="0" collapsed="false">
      <c r="B219" s="100"/>
      <c r="C219" s="128" t="s">
        <v>157</v>
      </c>
      <c r="D219" s="124" t="s">
        <v>335</v>
      </c>
      <c r="E219" s="26" t="s">
        <v>59</v>
      </c>
      <c r="F219" s="26" t="s">
        <v>59</v>
      </c>
      <c r="G219" s="75" t="n">
        <v>5310060840</v>
      </c>
      <c r="H219" s="26"/>
      <c r="I219" s="27" t="n">
        <f aca="false">SUM(J219:V219)</f>
        <v>0</v>
      </c>
      <c r="J219" s="27" t="n">
        <f aca="false">J220</f>
        <v>0</v>
      </c>
      <c r="K219" s="27" t="n">
        <f aca="false">K220</f>
        <v>0</v>
      </c>
      <c r="L219" s="27" t="n">
        <f aca="false">L220</f>
        <v>0</v>
      </c>
      <c r="M219" s="27" t="n">
        <f aca="false">M220</f>
        <v>0</v>
      </c>
      <c r="N219" s="27" t="n">
        <f aca="false">N220</f>
        <v>0</v>
      </c>
      <c r="O219" s="27" t="n">
        <f aca="false">O220</f>
        <v>0</v>
      </c>
      <c r="P219" s="27" t="n">
        <f aca="false">P220</f>
        <v>0</v>
      </c>
      <c r="Q219" s="27" t="n">
        <f aca="false">Q220</f>
        <v>0</v>
      </c>
      <c r="R219" s="27" t="n">
        <f aca="false">R220</f>
        <v>0</v>
      </c>
      <c r="S219" s="27" t="n">
        <f aca="false">S220</f>
        <v>0</v>
      </c>
      <c r="T219" s="27" t="n">
        <f aca="false">T220</f>
        <v>0</v>
      </c>
      <c r="U219" s="27" t="n">
        <f aca="false">U220</f>
        <v>0</v>
      </c>
      <c r="V219" s="27" t="n">
        <f aca="false">V220</f>
        <v>0</v>
      </c>
      <c r="W219" s="27" t="n">
        <f aca="false">SUM(X219:AI219)</f>
        <v>0</v>
      </c>
      <c r="X219" s="27" t="n">
        <f aca="false">X220</f>
        <v>0</v>
      </c>
      <c r="Y219" s="27" t="n">
        <f aca="false">Y220</f>
        <v>0</v>
      </c>
      <c r="Z219" s="27" t="n">
        <f aca="false">Z220</f>
        <v>0</v>
      </c>
      <c r="AA219" s="27" t="n">
        <f aca="false">AA220</f>
        <v>0</v>
      </c>
      <c r="AB219" s="27" t="n">
        <f aca="false">AB220</f>
        <v>0</v>
      </c>
      <c r="AC219" s="27" t="n">
        <f aca="false">AC220</f>
        <v>0</v>
      </c>
      <c r="AD219" s="27" t="n">
        <f aca="false">AD220</f>
        <v>0</v>
      </c>
      <c r="AE219" s="27" t="n">
        <f aca="false">AE220</f>
        <v>0</v>
      </c>
      <c r="AF219" s="27" t="n">
        <f aca="false">AF220</f>
        <v>0</v>
      </c>
      <c r="AG219" s="27" t="n">
        <f aca="false">AG220</f>
        <v>0</v>
      </c>
      <c r="AH219" s="27" t="n">
        <f aca="false">AH220</f>
        <v>0</v>
      </c>
      <c r="AI219" s="27" t="n">
        <f aca="false">AI220</f>
        <v>0</v>
      </c>
    </row>
    <row r="220" customFormat="false" ht="33.6" hidden="true" customHeight="false" outlineLevel="0" collapsed="false">
      <c r="B220" s="100"/>
      <c r="C220" s="28" t="s">
        <v>109</v>
      </c>
      <c r="D220" s="124" t="s">
        <v>335</v>
      </c>
      <c r="E220" s="26" t="s">
        <v>59</v>
      </c>
      <c r="F220" s="26" t="s">
        <v>59</v>
      </c>
      <c r="G220" s="75" t="n">
        <v>5310060840</v>
      </c>
      <c r="H220" s="26" t="s">
        <v>110</v>
      </c>
      <c r="I220" s="27" t="n">
        <f aca="false">SUM(J220:V220)</f>
        <v>0</v>
      </c>
      <c r="J220" s="27" t="n">
        <v>0</v>
      </c>
      <c r="K220" s="27" t="n">
        <v>0</v>
      </c>
      <c r="L220" s="27" t="n">
        <v>0</v>
      </c>
      <c r="M220" s="27" t="n">
        <v>0</v>
      </c>
      <c r="N220" s="27" t="n">
        <v>0</v>
      </c>
      <c r="O220" s="27" t="n">
        <v>0</v>
      </c>
      <c r="P220" s="27" t="n">
        <v>0</v>
      </c>
      <c r="Q220" s="27" t="n">
        <v>0</v>
      </c>
      <c r="R220" s="27" t="n">
        <v>0</v>
      </c>
      <c r="S220" s="27" t="n">
        <v>0</v>
      </c>
      <c r="T220" s="27" t="n">
        <v>0</v>
      </c>
      <c r="U220" s="27" t="n">
        <v>0</v>
      </c>
      <c r="V220" s="27" t="n">
        <v>0</v>
      </c>
      <c r="W220" s="27" t="n">
        <f aca="false">SUM(X220:AI220)</f>
        <v>0</v>
      </c>
      <c r="X220" s="27" t="n">
        <v>0</v>
      </c>
      <c r="Y220" s="27" t="n">
        <v>0</v>
      </c>
      <c r="Z220" s="27" t="n">
        <v>0</v>
      </c>
      <c r="AA220" s="27" t="n">
        <v>0</v>
      </c>
      <c r="AB220" s="27" t="n">
        <v>0</v>
      </c>
      <c r="AC220" s="27" t="n">
        <v>0</v>
      </c>
      <c r="AD220" s="27" t="n">
        <v>0</v>
      </c>
      <c r="AE220" s="27" t="n">
        <v>0</v>
      </c>
      <c r="AF220" s="27" t="n">
        <v>0</v>
      </c>
      <c r="AG220" s="27" t="n">
        <v>0</v>
      </c>
      <c r="AH220" s="27" t="n">
        <v>0</v>
      </c>
      <c r="AI220" s="27" t="n">
        <v>0</v>
      </c>
    </row>
    <row r="221" customFormat="false" ht="97.6" hidden="true" customHeight="false" outlineLevel="0" collapsed="false">
      <c r="B221" s="100"/>
      <c r="C221" s="28" t="s">
        <v>157</v>
      </c>
      <c r="D221" s="124" t="s">
        <v>335</v>
      </c>
      <c r="E221" s="26" t="s">
        <v>59</v>
      </c>
      <c r="F221" s="26" t="s">
        <v>59</v>
      </c>
      <c r="G221" s="75" t="n">
        <v>5310069120</v>
      </c>
      <c r="H221" s="26"/>
      <c r="I221" s="27" t="n">
        <f aca="false">SUM(J221:V221)</f>
        <v>0</v>
      </c>
      <c r="J221" s="27" t="n">
        <f aca="false">J222</f>
        <v>45500</v>
      </c>
      <c r="K221" s="27" t="n">
        <f aca="false">K222</f>
        <v>-7600</v>
      </c>
      <c r="L221" s="27" t="n">
        <f aca="false">L222</f>
        <v>0</v>
      </c>
      <c r="M221" s="27" t="n">
        <f aca="false">M222</f>
        <v>-37900</v>
      </c>
      <c r="N221" s="27" t="n">
        <f aca="false">N222</f>
        <v>0</v>
      </c>
      <c r="O221" s="27" t="n">
        <f aca="false">O222</f>
        <v>0</v>
      </c>
      <c r="P221" s="27" t="n">
        <f aca="false">P222</f>
        <v>0</v>
      </c>
      <c r="Q221" s="27" t="n">
        <f aca="false">Q222</f>
        <v>0</v>
      </c>
      <c r="R221" s="27" t="n">
        <f aca="false">R222</f>
        <v>0</v>
      </c>
      <c r="S221" s="27" t="n">
        <f aca="false">S222</f>
        <v>0</v>
      </c>
      <c r="T221" s="27" t="n">
        <f aca="false">T222</f>
        <v>0</v>
      </c>
      <c r="U221" s="27" t="n">
        <f aca="false">U222</f>
        <v>0</v>
      </c>
      <c r="V221" s="27"/>
      <c r="W221" s="27" t="n">
        <f aca="false">SUM(X221:AI221)</f>
        <v>0</v>
      </c>
      <c r="X221" s="27" t="n">
        <f aca="false">X222</f>
        <v>37900</v>
      </c>
      <c r="Y221" s="27" t="n">
        <f aca="false">Y222</f>
        <v>0</v>
      </c>
      <c r="Z221" s="27" t="n">
        <f aca="false">Z222</f>
        <v>-37900</v>
      </c>
      <c r="AA221" s="27" t="n">
        <f aca="false">AA222</f>
        <v>0</v>
      </c>
      <c r="AB221" s="27" t="n">
        <f aca="false">AB222</f>
        <v>0</v>
      </c>
      <c r="AC221" s="27" t="n">
        <f aca="false">AC222</f>
        <v>0</v>
      </c>
      <c r="AD221" s="27" t="n">
        <f aca="false">AD222</f>
        <v>0</v>
      </c>
      <c r="AE221" s="27" t="n">
        <f aca="false">AE222</f>
        <v>0</v>
      </c>
      <c r="AF221" s="27" t="n">
        <f aca="false">AF222</f>
        <v>0</v>
      </c>
      <c r="AG221" s="27" t="n">
        <f aca="false">AG222</f>
        <v>0</v>
      </c>
      <c r="AH221" s="27" t="n">
        <f aca="false">AH222</f>
        <v>0</v>
      </c>
      <c r="AI221" s="27"/>
    </row>
    <row r="222" customFormat="false" ht="33.6" hidden="true" customHeight="false" outlineLevel="0" collapsed="false">
      <c r="B222" s="100"/>
      <c r="C222" s="28" t="s">
        <v>109</v>
      </c>
      <c r="D222" s="124" t="s">
        <v>335</v>
      </c>
      <c r="E222" s="26" t="s">
        <v>59</v>
      </c>
      <c r="F222" s="26" t="s">
        <v>59</v>
      </c>
      <c r="G222" s="75" t="n">
        <v>5310069120</v>
      </c>
      <c r="H222" s="26" t="s">
        <v>110</v>
      </c>
      <c r="I222" s="27" t="n">
        <f aca="false">SUM(J222:V222)</f>
        <v>0</v>
      </c>
      <c r="J222" s="27" t="n">
        <v>45500</v>
      </c>
      <c r="K222" s="27" t="n">
        <v>-7600</v>
      </c>
      <c r="L222" s="27"/>
      <c r="M222" s="27" t="n">
        <v>-37900</v>
      </c>
      <c r="N222" s="27" t="n">
        <v>0</v>
      </c>
      <c r="O222" s="27" t="n">
        <v>0</v>
      </c>
      <c r="P222" s="27" t="n">
        <v>0</v>
      </c>
      <c r="Q222" s="27" t="n">
        <v>0</v>
      </c>
      <c r="R222" s="27" t="n">
        <v>0</v>
      </c>
      <c r="S222" s="27" t="n">
        <v>0</v>
      </c>
      <c r="T222" s="27" t="n">
        <v>0</v>
      </c>
      <c r="U222" s="27" t="n">
        <v>0</v>
      </c>
      <c r="V222" s="27"/>
      <c r="W222" s="27" t="n">
        <f aca="false">SUM(X222:AI222)</f>
        <v>0</v>
      </c>
      <c r="X222" s="27" t="n">
        <v>37900</v>
      </c>
      <c r="Y222" s="27"/>
      <c r="Z222" s="27" t="n">
        <v>-37900</v>
      </c>
      <c r="AA222" s="27" t="n">
        <v>0</v>
      </c>
      <c r="AB222" s="27" t="n">
        <v>0</v>
      </c>
      <c r="AC222" s="27" t="n">
        <v>0</v>
      </c>
      <c r="AD222" s="27" t="n">
        <v>0</v>
      </c>
      <c r="AE222" s="27" t="n">
        <v>0</v>
      </c>
      <c r="AF222" s="27" t="n">
        <v>0</v>
      </c>
      <c r="AG222" s="27" t="n">
        <v>0</v>
      </c>
      <c r="AH222" s="27" t="n">
        <v>0</v>
      </c>
      <c r="AI222" s="27"/>
    </row>
    <row r="223" customFormat="false" ht="17.6" hidden="false" customHeight="false" outlineLevel="0" collapsed="false">
      <c r="B223" s="100"/>
      <c r="C223" s="28" t="s">
        <v>141</v>
      </c>
      <c r="D223" s="124" t="s">
        <v>335</v>
      </c>
      <c r="E223" s="26" t="s">
        <v>59</v>
      </c>
      <c r="F223" s="26" t="s">
        <v>39</v>
      </c>
      <c r="G223" s="75" t="n">
        <v>5200000000</v>
      </c>
      <c r="H223" s="131"/>
      <c r="I223" s="27" t="n">
        <f aca="false">SUM(J223:V223)</f>
        <v>62186500</v>
      </c>
      <c r="J223" s="27" t="n">
        <f aca="false">J224</f>
        <v>45926900</v>
      </c>
      <c r="K223" s="27" t="n">
        <f aca="false">K224</f>
        <v>14659700</v>
      </c>
      <c r="L223" s="27" t="n">
        <f aca="false">L224</f>
        <v>1200000</v>
      </c>
      <c r="M223" s="27" t="n">
        <f aca="false">M224</f>
        <v>285200</v>
      </c>
      <c r="N223" s="27" t="n">
        <f aca="false">N224</f>
        <v>0</v>
      </c>
      <c r="O223" s="27" t="n">
        <f aca="false">O224</f>
        <v>0</v>
      </c>
      <c r="P223" s="27" t="n">
        <f aca="false">P224</f>
        <v>114700</v>
      </c>
      <c r="Q223" s="27" t="n">
        <f aca="false">Q224</f>
        <v>0</v>
      </c>
      <c r="R223" s="27" t="n">
        <f aca="false">R224</f>
        <v>0</v>
      </c>
      <c r="S223" s="27" t="n">
        <f aca="false">S224</f>
        <v>0</v>
      </c>
      <c r="T223" s="27" t="n">
        <f aca="false">T224</f>
        <v>0</v>
      </c>
      <c r="U223" s="27" t="n">
        <f aca="false">U224</f>
        <v>0</v>
      </c>
      <c r="V223" s="27" t="n">
        <f aca="false">V224</f>
        <v>0</v>
      </c>
      <c r="W223" s="27" t="n">
        <f aca="false">SUM(X223:AI223)</f>
        <v>62743000</v>
      </c>
      <c r="X223" s="27" t="n">
        <f aca="false">X224</f>
        <v>61143100</v>
      </c>
      <c r="Y223" s="27" t="n">
        <f aca="false">Y224</f>
        <v>1200000</v>
      </c>
      <c r="Z223" s="27" t="n">
        <f aca="false">Z224</f>
        <v>285200</v>
      </c>
      <c r="AA223" s="27" t="n">
        <f aca="false">AA224</f>
        <v>0</v>
      </c>
      <c r="AB223" s="27" t="n">
        <f aca="false">AB224</f>
        <v>0</v>
      </c>
      <c r="AC223" s="27" t="n">
        <f aca="false">AC224</f>
        <v>114700</v>
      </c>
      <c r="AD223" s="27" t="n">
        <f aca="false">AD224</f>
        <v>0</v>
      </c>
      <c r="AE223" s="27" t="n">
        <f aca="false">AE224</f>
        <v>0</v>
      </c>
      <c r="AF223" s="27" t="n">
        <f aca="false">AF224</f>
        <v>0</v>
      </c>
      <c r="AG223" s="27" t="n">
        <f aca="false">AG224</f>
        <v>0</v>
      </c>
      <c r="AH223" s="27" t="n">
        <f aca="false">AH224</f>
        <v>0</v>
      </c>
      <c r="AI223" s="27" t="n">
        <f aca="false">AI224</f>
        <v>0</v>
      </c>
    </row>
    <row r="224" customFormat="false" ht="17.6" hidden="false" customHeight="false" outlineLevel="0" collapsed="false">
      <c r="B224" s="100"/>
      <c r="C224" s="28" t="s">
        <v>142</v>
      </c>
      <c r="D224" s="124" t="s">
        <v>335</v>
      </c>
      <c r="E224" s="26" t="s">
        <v>59</v>
      </c>
      <c r="F224" s="26" t="s">
        <v>39</v>
      </c>
      <c r="G224" s="75" t="n">
        <v>5210000000</v>
      </c>
      <c r="H224" s="131"/>
      <c r="I224" s="27" t="n">
        <f aca="false">SUM(J224:V224)</f>
        <v>62186500</v>
      </c>
      <c r="J224" s="27" t="n">
        <f aca="false">J225</f>
        <v>45926900</v>
      </c>
      <c r="K224" s="27" t="n">
        <f aca="false">K225</f>
        <v>14659700</v>
      </c>
      <c r="L224" s="27" t="n">
        <f aca="false">L225</f>
        <v>1200000</v>
      </c>
      <c r="M224" s="27" t="n">
        <f aca="false">M225</f>
        <v>285200</v>
      </c>
      <c r="N224" s="27" t="n">
        <f aca="false">N225</f>
        <v>0</v>
      </c>
      <c r="O224" s="27" t="n">
        <f aca="false">O225</f>
        <v>0</v>
      </c>
      <c r="P224" s="27" t="n">
        <f aca="false">P225</f>
        <v>114700</v>
      </c>
      <c r="Q224" s="27" t="n">
        <f aca="false">Q225</f>
        <v>0</v>
      </c>
      <c r="R224" s="27" t="n">
        <f aca="false">R225</f>
        <v>0</v>
      </c>
      <c r="S224" s="27" t="n">
        <f aca="false">S225</f>
        <v>0</v>
      </c>
      <c r="T224" s="27" t="n">
        <f aca="false">T225</f>
        <v>0</v>
      </c>
      <c r="U224" s="27" t="n">
        <f aca="false">U225</f>
        <v>0</v>
      </c>
      <c r="V224" s="27" t="n">
        <f aca="false">V225</f>
        <v>0</v>
      </c>
      <c r="W224" s="27" t="n">
        <f aca="false">SUM(X224:AI224)</f>
        <v>62743000</v>
      </c>
      <c r="X224" s="27" t="n">
        <f aca="false">X225</f>
        <v>61143100</v>
      </c>
      <c r="Y224" s="27" t="n">
        <f aca="false">Y225</f>
        <v>1200000</v>
      </c>
      <c r="Z224" s="27" t="n">
        <f aca="false">Z225</f>
        <v>285200</v>
      </c>
      <c r="AA224" s="27" t="n">
        <f aca="false">AA225</f>
        <v>0</v>
      </c>
      <c r="AB224" s="27" t="n">
        <f aca="false">AB225</f>
        <v>0</v>
      </c>
      <c r="AC224" s="27" t="n">
        <f aca="false">AC225</f>
        <v>114700</v>
      </c>
      <c r="AD224" s="27" t="n">
        <f aca="false">AD225</f>
        <v>0</v>
      </c>
      <c r="AE224" s="27" t="n">
        <f aca="false">AE225</f>
        <v>0</v>
      </c>
      <c r="AF224" s="27" t="n">
        <f aca="false">AF225</f>
        <v>0</v>
      </c>
      <c r="AG224" s="27" t="n">
        <f aca="false">AG225</f>
        <v>0</v>
      </c>
      <c r="AH224" s="27" t="n">
        <f aca="false">AH225</f>
        <v>0</v>
      </c>
      <c r="AI224" s="27" t="n">
        <f aca="false">AI225</f>
        <v>0</v>
      </c>
    </row>
    <row r="225" customFormat="false" ht="33.6" hidden="false" customHeight="false" outlineLevel="0" collapsed="false">
      <c r="B225" s="100"/>
      <c r="C225" s="28" t="s">
        <v>143</v>
      </c>
      <c r="D225" s="124" t="s">
        <v>335</v>
      </c>
      <c r="E225" s="26" t="s">
        <v>59</v>
      </c>
      <c r="F225" s="26" t="s">
        <v>39</v>
      </c>
      <c r="G225" s="75" t="n">
        <v>5210000590</v>
      </c>
      <c r="H225" s="131"/>
      <c r="I225" s="27" t="n">
        <f aca="false">SUM(J225:V225)</f>
        <v>62186500</v>
      </c>
      <c r="J225" s="27" t="n">
        <f aca="false">J226+J227+J228</f>
        <v>45926900</v>
      </c>
      <c r="K225" s="27" t="n">
        <f aca="false">K226+K227+K228</f>
        <v>14659700</v>
      </c>
      <c r="L225" s="27" t="n">
        <f aca="false">L226+L227+L228</f>
        <v>1200000</v>
      </c>
      <c r="M225" s="27" t="n">
        <f aca="false">M226+M227+M228</f>
        <v>285200</v>
      </c>
      <c r="N225" s="27" t="n">
        <f aca="false">N226+N227+N228</f>
        <v>0</v>
      </c>
      <c r="O225" s="27" t="n">
        <f aca="false">O226+O227+O228</f>
        <v>0</v>
      </c>
      <c r="P225" s="27" t="n">
        <f aca="false">P226+P227+P228</f>
        <v>114700</v>
      </c>
      <c r="Q225" s="27" t="n">
        <f aca="false">Q226+Q227+Q228</f>
        <v>0</v>
      </c>
      <c r="R225" s="27" t="n">
        <f aca="false">R226+R227+R228</f>
        <v>0</v>
      </c>
      <c r="S225" s="27" t="n">
        <f aca="false">S226+S227+S228</f>
        <v>0</v>
      </c>
      <c r="T225" s="27" t="n">
        <f aca="false">T226+T227+T228</f>
        <v>0</v>
      </c>
      <c r="U225" s="27" t="n">
        <f aca="false">U226+U227+U228</f>
        <v>0</v>
      </c>
      <c r="V225" s="27" t="n">
        <f aca="false">V226+V227+V228</f>
        <v>0</v>
      </c>
      <c r="W225" s="27" t="n">
        <f aca="false">SUM(X225:AI225)</f>
        <v>62743000</v>
      </c>
      <c r="X225" s="27" t="n">
        <f aca="false">X226+X227+X228</f>
        <v>61143100</v>
      </c>
      <c r="Y225" s="27" t="n">
        <f aca="false">Y226+Y227+Y228</f>
        <v>1200000</v>
      </c>
      <c r="Z225" s="27" t="n">
        <f aca="false">Z226+Z227+Z228</f>
        <v>285200</v>
      </c>
      <c r="AA225" s="27" t="n">
        <f aca="false">AA226+AA227+AA228</f>
        <v>0</v>
      </c>
      <c r="AB225" s="27" t="n">
        <f aca="false">AB226+AB227+AB228</f>
        <v>0</v>
      </c>
      <c r="AC225" s="27" t="n">
        <f aca="false">AC226+AC227+AC228</f>
        <v>114700</v>
      </c>
      <c r="AD225" s="27" t="n">
        <f aca="false">AD226+AD227+AD228</f>
        <v>0</v>
      </c>
      <c r="AE225" s="27" t="n">
        <f aca="false">AE226+AE227+AE228</f>
        <v>0</v>
      </c>
      <c r="AF225" s="27" t="n">
        <f aca="false">AF226+AF227+AF228</f>
        <v>0</v>
      </c>
      <c r="AG225" s="27" t="n">
        <f aca="false">AG226+AG227+AG228</f>
        <v>0</v>
      </c>
      <c r="AH225" s="27" t="n">
        <f aca="false">AH226+AH227+AH228</f>
        <v>0</v>
      </c>
      <c r="AI225" s="27" t="n">
        <f aca="false">AI226+AI227+AI228</f>
        <v>0</v>
      </c>
    </row>
    <row r="226" customFormat="false" ht="65.6" hidden="false" customHeight="false" outlineLevel="0" collapsed="false">
      <c r="B226" s="100"/>
      <c r="C226" s="28" t="s">
        <v>106</v>
      </c>
      <c r="D226" s="124" t="s">
        <v>335</v>
      </c>
      <c r="E226" s="26" t="s">
        <v>59</v>
      </c>
      <c r="F226" s="26" t="s">
        <v>39</v>
      </c>
      <c r="G226" s="75" t="n">
        <v>5210000590</v>
      </c>
      <c r="H226" s="131" t="n">
        <v>100</v>
      </c>
      <c r="I226" s="27" t="n">
        <f aca="false">SUM(J226:V226)</f>
        <v>54700000</v>
      </c>
      <c r="J226" s="27" t="n">
        <v>41390800</v>
      </c>
      <c r="K226" s="27" t="n">
        <v>13194500</v>
      </c>
      <c r="L226" s="27"/>
      <c r="M226" s="27"/>
      <c r="N226" s="27"/>
      <c r="O226" s="27"/>
      <c r="P226" s="27" t="n">
        <v>114700</v>
      </c>
      <c r="Q226" s="27" t="n">
        <v>0</v>
      </c>
      <c r="R226" s="27" t="n">
        <v>0</v>
      </c>
      <c r="S226" s="27" t="n">
        <v>0</v>
      </c>
      <c r="T226" s="27" t="n">
        <v>0</v>
      </c>
      <c r="U226" s="27" t="n">
        <v>0</v>
      </c>
      <c r="V226" s="27" t="n">
        <v>0</v>
      </c>
      <c r="W226" s="27" t="n">
        <f aca="false">SUM(X226:AI226)</f>
        <v>55152000</v>
      </c>
      <c r="X226" s="27" t="n">
        <v>55037300</v>
      </c>
      <c r="Y226" s="27"/>
      <c r="Z226" s="27"/>
      <c r="AA226" s="27"/>
      <c r="AB226" s="27"/>
      <c r="AC226" s="27" t="n">
        <v>114700</v>
      </c>
      <c r="AD226" s="27" t="n">
        <v>0</v>
      </c>
      <c r="AE226" s="27" t="n">
        <v>0</v>
      </c>
      <c r="AF226" s="27" t="n">
        <v>0</v>
      </c>
      <c r="AG226" s="27" t="n">
        <v>0</v>
      </c>
      <c r="AH226" s="27" t="n">
        <v>0</v>
      </c>
      <c r="AI226" s="27" t="n">
        <v>0</v>
      </c>
    </row>
    <row r="227" customFormat="false" ht="33.6" hidden="false" customHeight="false" outlineLevel="0" collapsed="false">
      <c r="B227" s="100"/>
      <c r="C227" s="28" t="s">
        <v>109</v>
      </c>
      <c r="D227" s="124" t="s">
        <v>335</v>
      </c>
      <c r="E227" s="26" t="s">
        <v>59</v>
      </c>
      <c r="F227" s="26" t="s">
        <v>39</v>
      </c>
      <c r="G227" s="75" t="n">
        <v>5210000590</v>
      </c>
      <c r="H227" s="131" t="n">
        <v>200</v>
      </c>
      <c r="I227" s="27" t="n">
        <f aca="false">SUM(J227:V227)</f>
        <v>7370600</v>
      </c>
      <c r="J227" s="27" t="n">
        <v>4415000</v>
      </c>
      <c r="K227" s="27" t="n">
        <v>1470400</v>
      </c>
      <c r="L227" s="27" t="n">
        <v>1200000</v>
      </c>
      <c r="M227" s="27" t="n">
        <v>285200</v>
      </c>
      <c r="N227" s="27" t="n">
        <v>0</v>
      </c>
      <c r="O227" s="27" t="n">
        <v>0</v>
      </c>
      <c r="P227" s="27" t="n">
        <v>0</v>
      </c>
      <c r="Q227" s="27" t="n">
        <v>0</v>
      </c>
      <c r="R227" s="27" t="n">
        <v>0</v>
      </c>
      <c r="S227" s="27" t="n">
        <v>0</v>
      </c>
      <c r="T227" s="27" t="n">
        <v>0</v>
      </c>
      <c r="U227" s="27" t="n">
        <v>0</v>
      </c>
      <c r="V227" s="27" t="n">
        <v>0</v>
      </c>
      <c r="W227" s="27" t="n">
        <f aca="false">SUM(X227:AI227)</f>
        <v>7473900</v>
      </c>
      <c r="X227" s="27" t="n">
        <v>5988700</v>
      </c>
      <c r="Y227" s="27" t="n">
        <v>1200000</v>
      </c>
      <c r="Z227" s="27" t="n">
        <v>285200</v>
      </c>
      <c r="AA227" s="27" t="n">
        <v>0</v>
      </c>
      <c r="AB227" s="27" t="n">
        <v>0</v>
      </c>
      <c r="AC227" s="27" t="n">
        <v>0</v>
      </c>
      <c r="AD227" s="27" t="n">
        <v>0</v>
      </c>
      <c r="AE227" s="27" t="n">
        <v>0</v>
      </c>
      <c r="AF227" s="27" t="n">
        <v>0</v>
      </c>
      <c r="AG227" s="27" t="n">
        <v>0</v>
      </c>
      <c r="AH227" s="27" t="n">
        <v>0</v>
      </c>
      <c r="AI227" s="27" t="n">
        <v>0</v>
      </c>
    </row>
    <row r="228" customFormat="false" ht="17.6" hidden="false" customHeight="false" outlineLevel="0" collapsed="false">
      <c r="B228" s="100"/>
      <c r="C228" s="28" t="s">
        <v>113</v>
      </c>
      <c r="D228" s="124" t="s">
        <v>335</v>
      </c>
      <c r="E228" s="26" t="s">
        <v>59</v>
      </c>
      <c r="F228" s="26" t="s">
        <v>39</v>
      </c>
      <c r="G228" s="75" t="n">
        <v>5210000590</v>
      </c>
      <c r="H228" s="131" t="n">
        <v>800</v>
      </c>
      <c r="I228" s="27" t="n">
        <f aca="false">SUM(J228:V228)</f>
        <v>115900</v>
      </c>
      <c r="J228" s="27" t="n">
        <v>121100</v>
      </c>
      <c r="K228" s="27" t="n">
        <v>-5200</v>
      </c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 t="n">
        <v>0</v>
      </c>
      <c r="W228" s="27" t="n">
        <f aca="false">SUM(X228:AI228)</f>
        <v>117100</v>
      </c>
      <c r="X228" s="27" t="n">
        <v>117100</v>
      </c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 t="n">
        <v>0</v>
      </c>
    </row>
    <row r="229" customFormat="false" ht="17.6" hidden="false" customHeight="false" outlineLevel="0" collapsed="false">
      <c r="B229" s="100"/>
      <c r="C229" s="28" t="s">
        <v>72</v>
      </c>
      <c r="D229" s="124" t="s">
        <v>335</v>
      </c>
      <c r="E229" s="26" t="s">
        <v>39</v>
      </c>
      <c r="F229" s="26"/>
      <c r="G229" s="75"/>
      <c r="H229" s="131"/>
      <c r="I229" s="27" t="n">
        <f aca="false">SUM(J229:V229)</f>
        <v>750000</v>
      </c>
      <c r="J229" s="27" t="n">
        <f aca="false">J230</f>
        <v>0</v>
      </c>
      <c r="K229" s="27" t="n">
        <f aca="false">K230</f>
        <v>750000</v>
      </c>
      <c r="L229" s="27" t="n">
        <f aca="false">L230</f>
        <v>0</v>
      </c>
      <c r="M229" s="27" t="n">
        <f aca="false">M230</f>
        <v>0</v>
      </c>
      <c r="N229" s="27" t="n">
        <f aca="false">N230</f>
        <v>0</v>
      </c>
      <c r="O229" s="27" t="n">
        <f aca="false">O230</f>
        <v>0</v>
      </c>
      <c r="P229" s="27" t="n">
        <f aca="false">P230</f>
        <v>0</v>
      </c>
      <c r="Q229" s="27" t="n">
        <f aca="false">Q230</f>
        <v>0</v>
      </c>
      <c r="R229" s="27" t="n">
        <f aca="false">R230</f>
        <v>0</v>
      </c>
      <c r="S229" s="27" t="n">
        <f aca="false">S230</f>
        <v>0</v>
      </c>
      <c r="T229" s="27" t="n">
        <f aca="false">T230</f>
        <v>0</v>
      </c>
      <c r="U229" s="27" t="n">
        <f aca="false">U230</f>
        <v>0</v>
      </c>
      <c r="V229" s="27" t="n">
        <f aca="false">V230</f>
        <v>0</v>
      </c>
      <c r="W229" s="27" t="n">
        <f aca="false">SUM(X229:AI229)</f>
        <v>13000000</v>
      </c>
      <c r="X229" s="27" t="n">
        <f aca="false">X230</f>
        <v>13000000</v>
      </c>
      <c r="Y229" s="27" t="n">
        <f aca="false">Y230</f>
        <v>0</v>
      </c>
      <c r="Z229" s="27" t="n">
        <f aca="false">Z230</f>
        <v>0</v>
      </c>
      <c r="AA229" s="27" t="n">
        <f aca="false">AA230</f>
        <v>0</v>
      </c>
      <c r="AB229" s="27" t="n">
        <f aca="false">AB230</f>
        <v>0</v>
      </c>
      <c r="AC229" s="27" t="n">
        <f aca="false">AC230</f>
        <v>0</v>
      </c>
      <c r="AD229" s="27" t="n">
        <f aca="false">AD230</f>
        <v>0</v>
      </c>
      <c r="AE229" s="27" t="n">
        <f aca="false">AE230</f>
        <v>0</v>
      </c>
      <c r="AF229" s="27" t="n">
        <f aca="false">AF230</f>
        <v>0</v>
      </c>
      <c r="AG229" s="27" t="n">
        <f aca="false">AG230</f>
        <v>0</v>
      </c>
      <c r="AH229" s="27" t="n">
        <f aca="false">AH230</f>
        <v>0</v>
      </c>
      <c r="AI229" s="27" t="n">
        <f aca="false">AI230</f>
        <v>0</v>
      </c>
    </row>
    <row r="230" customFormat="false" ht="17.6" hidden="false" customHeight="false" outlineLevel="0" collapsed="false">
      <c r="B230" s="100"/>
      <c r="C230" s="28" t="s">
        <v>73</v>
      </c>
      <c r="D230" s="124" t="s">
        <v>335</v>
      </c>
      <c r="E230" s="26" t="s">
        <v>39</v>
      </c>
      <c r="F230" s="26" t="s">
        <v>20</v>
      </c>
      <c r="G230" s="75"/>
      <c r="H230" s="131"/>
      <c r="I230" s="27" t="n">
        <f aca="false">SUM(J230:V230)</f>
        <v>750000</v>
      </c>
      <c r="J230" s="27" t="n">
        <f aca="false">J231</f>
        <v>0</v>
      </c>
      <c r="K230" s="27" t="n">
        <f aca="false">K231</f>
        <v>750000</v>
      </c>
      <c r="L230" s="27" t="n">
        <f aca="false">L231</f>
        <v>0</v>
      </c>
      <c r="M230" s="27" t="n">
        <f aca="false">M231</f>
        <v>0</v>
      </c>
      <c r="N230" s="27" t="n">
        <f aca="false">N231</f>
        <v>0</v>
      </c>
      <c r="O230" s="27" t="n">
        <f aca="false">O231</f>
        <v>0</v>
      </c>
      <c r="P230" s="27" t="n">
        <f aca="false">P231</f>
        <v>0</v>
      </c>
      <c r="Q230" s="27" t="n">
        <f aca="false">Q231</f>
        <v>0</v>
      </c>
      <c r="R230" s="27" t="n">
        <f aca="false">R231</f>
        <v>0</v>
      </c>
      <c r="S230" s="27" t="n">
        <f aca="false">S231</f>
        <v>0</v>
      </c>
      <c r="T230" s="27" t="n">
        <f aca="false">T231</f>
        <v>0</v>
      </c>
      <c r="U230" s="27" t="n">
        <f aca="false">U231</f>
        <v>0</v>
      </c>
      <c r="V230" s="27" t="n">
        <f aca="false">V231</f>
        <v>0</v>
      </c>
      <c r="W230" s="27" t="n">
        <f aca="false">SUM(X230:AI230)</f>
        <v>13000000</v>
      </c>
      <c r="X230" s="27" t="n">
        <f aca="false">X231</f>
        <v>13000000</v>
      </c>
      <c r="Y230" s="27" t="n">
        <f aca="false">Y231</f>
        <v>0</v>
      </c>
      <c r="Z230" s="27" t="n">
        <f aca="false">Z231</f>
        <v>0</v>
      </c>
      <c r="AA230" s="27" t="n">
        <f aca="false">AA231</f>
        <v>0</v>
      </c>
      <c r="AB230" s="27" t="n">
        <f aca="false">AB231</f>
        <v>0</v>
      </c>
      <c r="AC230" s="27" t="n">
        <f aca="false">AC231</f>
        <v>0</v>
      </c>
      <c r="AD230" s="27" t="n">
        <f aca="false">AD231</f>
        <v>0</v>
      </c>
      <c r="AE230" s="27" t="n">
        <f aca="false">AE231</f>
        <v>0</v>
      </c>
      <c r="AF230" s="27" t="n">
        <f aca="false">AF231</f>
        <v>0</v>
      </c>
      <c r="AG230" s="27" t="n">
        <f aca="false">AG231</f>
        <v>0</v>
      </c>
      <c r="AH230" s="27" t="n">
        <f aca="false">AH231</f>
        <v>0</v>
      </c>
      <c r="AI230" s="27" t="n">
        <f aca="false">AI231</f>
        <v>0</v>
      </c>
    </row>
    <row r="231" customFormat="false" ht="33.6" hidden="false" customHeight="false" outlineLevel="0" collapsed="false">
      <c r="B231" s="100"/>
      <c r="C231" s="28" t="s">
        <v>250</v>
      </c>
      <c r="D231" s="124" t="s">
        <v>335</v>
      </c>
      <c r="E231" s="26" t="s">
        <v>39</v>
      </c>
      <c r="F231" s="26" t="s">
        <v>20</v>
      </c>
      <c r="G231" s="75" t="n">
        <v>6500000000</v>
      </c>
      <c r="H231" s="131"/>
      <c r="I231" s="27" t="n">
        <f aca="false">SUM(J231:V231)</f>
        <v>750000</v>
      </c>
      <c r="J231" s="27" t="n">
        <f aca="false">J232</f>
        <v>0</v>
      </c>
      <c r="K231" s="27" t="n">
        <f aca="false">K232</f>
        <v>750000</v>
      </c>
      <c r="L231" s="27" t="n">
        <f aca="false">L232</f>
        <v>0</v>
      </c>
      <c r="M231" s="27" t="n">
        <f aca="false">M232</f>
        <v>0</v>
      </c>
      <c r="N231" s="27" t="n">
        <f aca="false">N232</f>
        <v>0</v>
      </c>
      <c r="O231" s="27" t="n">
        <f aca="false">O232</f>
        <v>0</v>
      </c>
      <c r="P231" s="27" t="n">
        <f aca="false">P232</f>
        <v>0</v>
      </c>
      <c r="Q231" s="27" t="n">
        <f aca="false">Q232</f>
        <v>0</v>
      </c>
      <c r="R231" s="27" t="n">
        <f aca="false">R232</f>
        <v>0</v>
      </c>
      <c r="S231" s="27" t="n">
        <f aca="false">S232</f>
        <v>0</v>
      </c>
      <c r="T231" s="27" t="n">
        <f aca="false">T232</f>
        <v>0</v>
      </c>
      <c r="U231" s="27" t="n">
        <f aca="false">U232</f>
        <v>0</v>
      </c>
      <c r="V231" s="27" t="n">
        <f aca="false">V232</f>
        <v>0</v>
      </c>
      <c r="W231" s="27" t="n">
        <f aca="false">SUM(X231:AI231)</f>
        <v>13000000</v>
      </c>
      <c r="X231" s="27" t="n">
        <f aca="false">X232</f>
        <v>13000000</v>
      </c>
      <c r="Y231" s="27" t="n">
        <f aca="false">Y232</f>
        <v>0</v>
      </c>
      <c r="Z231" s="27" t="n">
        <f aca="false">Z232</f>
        <v>0</v>
      </c>
      <c r="AA231" s="27" t="n">
        <f aca="false">AA232</f>
        <v>0</v>
      </c>
      <c r="AB231" s="27" t="n">
        <f aca="false">AB232</f>
        <v>0</v>
      </c>
      <c r="AC231" s="27" t="n">
        <f aca="false">AC232</f>
        <v>0</v>
      </c>
      <c r="AD231" s="27" t="n">
        <f aca="false">AD232</f>
        <v>0</v>
      </c>
      <c r="AE231" s="27" t="n">
        <f aca="false">AE232</f>
        <v>0</v>
      </c>
      <c r="AF231" s="27" t="n">
        <f aca="false">AF232</f>
        <v>0</v>
      </c>
      <c r="AG231" s="27" t="n">
        <f aca="false">AG232</f>
        <v>0</v>
      </c>
      <c r="AH231" s="27" t="n">
        <f aca="false">AH232</f>
        <v>0</v>
      </c>
      <c r="AI231" s="27" t="n">
        <f aca="false">AI232</f>
        <v>0</v>
      </c>
    </row>
    <row r="232" customFormat="false" ht="17.6" hidden="false" customHeight="false" outlineLevel="0" collapsed="false">
      <c r="B232" s="100"/>
      <c r="C232" s="28" t="s">
        <v>251</v>
      </c>
      <c r="D232" s="124" t="s">
        <v>335</v>
      </c>
      <c r="E232" s="26" t="s">
        <v>39</v>
      </c>
      <c r="F232" s="26" t="s">
        <v>20</v>
      </c>
      <c r="G232" s="75" t="n">
        <v>6510000000</v>
      </c>
      <c r="H232" s="131"/>
      <c r="I232" s="27" t="n">
        <f aca="false">SUM(J232:V232)</f>
        <v>750000</v>
      </c>
      <c r="J232" s="27" t="n">
        <f aca="false">J233</f>
        <v>0</v>
      </c>
      <c r="K232" s="27" t="n">
        <f aca="false">K233</f>
        <v>750000</v>
      </c>
      <c r="L232" s="27" t="n">
        <f aca="false">L233</f>
        <v>0</v>
      </c>
      <c r="M232" s="27" t="n">
        <f aca="false">M233</f>
        <v>0</v>
      </c>
      <c r="N232" s="27" t="n">
        <f aca="false">N233</f>
        <v>0</v>
      </c>
      <c r="O232" s="27" t="n">
        <f aca="false">O233</f>
        <v>0</v>
      </c>
      <c r="P232" s="27" t="n">
        <f aca="false">P233</f>
        <v>0</v>
      </c>
      <c r="Q232" s="27" t="n">
        <f aca="false">Q233</f>
        <v>0</v>
      </c>
      <c r="R232" s="27" t="n">
        <f aca="false">R233</f>
        <v>0</v>
      </c>
      <c r="S232" s="27" t="n">
        <f aca="false">S233</f>
        <v>0</v>
      </c>
      <c r="T232" s="27" t="n">
        <f aca="false">T233</f>
        <v>0</v>
      </c>
      <c r="U232" s="27" t="n">
        <f aca="false">U233</f>
        <v>0</v>
      </c>
      <c r="V232" s="27" t="n">
        <f aca="false">V233</f>
        <v>0</v>
      </c>
      <c r="W232" s="27" t="n">
        <f aca="false">SUM(X232:AI232)</f>
        <v>13000000</v>
      </c>
      <c r="X232" s="27" t="n">
        <f aca="false">X233</f>
        <v>13000000</v>
      </c>
      <c r="Y232" s="27" t="n">
        <f aca="false">Y233</f>
        <v>0</v>
      </c>
      <c r="Z232" s="27" t="n">
        <f aca="false">Z233</f>
        <v>0</v>
      </c>
      <c r="AA232" s="27" t="n">
        <f aca="false">AA233</f>
        <v>0</v>
      </c>
      <c r="AB232" s="27" t="n">
        <f aca="false">AB233</f>
        <v>0</v>
      </c>
      <c r="AC232" s="27" t="n">
        <f aca="false">AC233</f>
        <v>0</v>
      </c>
      <c r="AD232" s="27" t="n">
        <f aca="false">AD233</f>
        <v>0</v>
      </c>
      <c r="AE232" s="27" t="n">
        <f aca="false">AE233</f>
        <v>0</v>
      </c>
      <c r="AF232" s="27" t="n">
        <f aca="false">AF233</f>
        <v>0</v>
      </c>
      <c r="AG232" s="27" t="n">
        <f aca="false">AG233</f>
        <v>0</v>
      </c>
      <c r="AH232" s="27" t="n">
        <f aca="false">AH233</f>
        <v>0</v>
      </c>
      <c r="AI232" s="27" t="n">
        <f aca="false">AI233</f>
        <v>0</v>
      </c>
    </row>
    <row r="233" customFormat="false" ht="273.6" hidden="false" customHeight="false" outlineLevel="0" collapsed="false">
      <c r="B233" s="100"/>
      <c r="C233" s="28" t="s">
        <v>252</v>
      </c>
      <c r="D233" s="124" t="s">
        <v>335</v>
      </c>
      <c r="E233" s="26" t="s">
        <v>39</v>
      </c>
      <c r="F233" s="26" t="s">
        <v>20</v>
      </c>
      <c r="G233" s="75" t="n">
        <v>6510060960</v>
      </c>
      <c r="H233" s="131"/>
      <c r="I233" s="27" t="n">
        <f aca="false">SUM(J233:V233)</f>
        <v>750000</v>
      </c>
      <c r="J233" s="27" t="n">
        <f aca="false">J234</f>
        <v>0</v>
      </c>
      <c r="K233" s="27" t="n">
        <f aca="false">K234</f>
        <v>750000</v>
      </c>
      <c r="L233" s="27" t="n">
        <f aca="false">L234</f>
        <v>0</v>
      </c>
      <c r="M233" s="27" t="n">
        <f aca="false">M234</f>
        <v>0</v>
      </c>
      <c r="N233" s="27" t="n">
        <f aca="false">N234</f>
        <v>0</v>
      </c>
      <c r="O233" s="27" t="n">
        <f aca="false">O234</f>
        <v>0</v>
      </c>
      <c r="P233" s="27" t="n">
        <f aca="false">P234</f>
        <v>0</v>
      </c>
      <c r="Q233" s="27" t="n">
        <f aca="false">Q234</f>
        <v>0</v>
      </c>
      <c r="R233" s="27" t="n">
        <f aca="false">R234</f>
        <v>0</v>
      </c>
      <c r="S233" s="27" t="n">
        <f aca="false">S234</f>
        <v>0</v>
      </c>
      <c r="T233" s="27" t="n">
        <f aca="false">T234</f>
        <v>0</v>
      </c>
      <c r="U233" s="27" t="n">
        <f aca="false">U234</f>
        <v>0</v>
      </c>
      <c r="V233" s="27" t="n">
        <f aca="false">V234</f>
        <v>0</v>
      </c>
      <c r="W233" s="27" t="n">
        <f aca="false">SUM(X233:AI233)</f>
        <v>13000000</v>
      </c>
      <c r="X233" s="27" t="n">
        <f aca="false">X234</f>
        <v>13000000</v>
      </c>
      <c r="Y233" s="27" t="n">
        <f aca="false">Y234</f>
        <v>0</v>
      </c>
      <c r="Z233" s="27" t="n">
        <f aca="false">Z234</f>
        <v>0</v>
      </c>
      <c r="AA233" s="27" t="n">
        <f aca="false">AA234</f>
        <v>0</v>
      </c>
      <c r="AB233" s="27" t="n">
        <f aca="false">AB234</f>
        <v>0</v>
      </c>
      <c r="AC233" s="27" t="n">
        <f aca="false">AC234</f>
        <v>0</v>
      </c>
      <c r="AD233" s="27" t="n">
        <f aca="false">AD234</f>
        <v>0</v>
      </c>
      <c r="AE233" s="27" t="n">
        <f aca="false">AE234</f>
        <v>0</v>
      </c>
      <c r="AF233" s="27" t="n">
        <f aca="false">AF234</f>
        <v>0</v>
      </c>
      <c r="AG233" s="27" t="n">
        <f aca="false">AG234</f>
        <v>0</v>
      </c>
      <c r="AH233" s="27" t="n">
        <f aca="false">AH234</f>
        <v>0</v>
      </c>
      <c r="AI233" s="27" t="n">
        <f aca="false">AI234</f>
        <v>0</v>
      </c>
    </row>
    <row r="234" customFormat="false" ht="33.6" hidden="false" customHeight="false" outlineLevel="0" collapsed="false">
      <c r="B234" s="100"/>
      <c r="C234" s="28" t="s">
        <v>125</v>
      </c>
      <c r="D234" s="124" t="s">
        <v>335</v>
      </c>
      <c r="E234" s="26" t="s">
        <v>39</v>
      </c>
      <c r="F234" s="26" t="s">
        <v>20</v>
      </c>
      <c r="G234" s="75" t="n">
        <v>6510060960</v>
      </c>
      <c r="H234" s="131" t="n">
        <v>400</v>
      </c>
      <c r="I234" s="27" t="n">
        <f aca="false">SUM(J234:V234)</f>
        <v>750000</v>
      </c>
      <c r="J234" s="27" t="n">
        <v>0</v>
      </c>
      <c r="K234" s="27" t="n">
        <v>750000</v>
      </c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 t="n">
        <v>0</v>
      </c>
      <c r="W234" s="27" t="n">
        <f aca="false">SUM(X234:AI234)</f>
        <v>13000000</v>
      </c>
      <c r="X234" s="27" t="n">
        <v>13000000</v>
      </c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 t="n">
        <v>0</v>
      </c>
    </row>
    <row r="235" customFormat="false" ht="17.6" hidden="false" customHeight="false" outlineLevel="0" collapsed="false">
      <c r="B235" s="100"/>
      <c r="C235" s="28" t="s">
        <v>75</v>
      </c>
      <c r="D235" s="124" t="s">
        <v>335</v>
      </c>
      <c r="E235" s="26" t="s">
        <v>41</v>
      </c>
      <c r="F235" s="26"/>
      <c r="G235" s="75"/>
      <c r="H235" s="26"/>
      <c r="I235" s="27" t="n">
        <f aca="false">SUM(J235:V235)</f>
        <v>64104400</v>
      </c>
      <c r="J235" s="27" t="n">
        <f aca="false">J236+J240</f>
        <v>56230800</v>
      </c>
      <c r="K235" s="27" t="n">
        <f aca="false">K236+K240</f>
        <v>15022200</v>
      </c>
      <c r="L235" s="27" t="n">
        <f aca="false">L236+L240</f>
        <v>-7480000</v>
      </c>
      <c r="M235" s="27" t="n">
        <f aca="false">M236+M240</f>
        <v>-71200</v>
      </c>
      <c r="N235" s="27" t="n">
        <f aca="false">N236+N240</f>
        <v>0</v>
      </c>
      <c r="O235" s="27" t="n">
        <f aca="false">O236+O240</f>
        <v>0</v>
      </c>
      <c r="P235" s="27" t="n">
        <f aca="false">P236+P240</f>
        <v>0</v>
      </c>
      <c r="Q235" s="27" t="n">
        <f aca="false">Q236+Q240</f>
        <v>0</v>
      </c>
      <c r="R235" s="27" t="n">
        <f aca="false">R236+R240</f>
        <v>0</v>
      </c>
      <c r="S235" s="27" t="n">
        <f aca="false">S236+S240</f>
        <v>0</v>
      </c>
      <c r="T235" s="27" t="n">
        <f aca="false">T236+T240</f>
        <v>402600</v>
      </c>
      <c r="U235" s="27" t="n">
        <f aca="false">U236+U240</f>
        <v>0</v>
      </c>
      <c r="V235" s="27"/>
      <c r="W235" s="27" t="n">
        <f aca="false">SUM(X235:AI235)</f>
        <v>64178900</v>
      </c>
      <c r="X235" s="27" t="n">
        <f aca="false">X236+X240</f>
        <v>81760700</v>
      </c>
      <c r="Y235" s="27" t="n">
        <f aca="false">Y236+Y240</f>
        <v>-17913200</v>
      </c>
      <c r="Z235" s="27" t="n">
        <f aca="false">Z236+Z240</f>
        <v>-71200</v>
      </c>
      <c r="AA235" s="27" t="n">
        <f aca="false">AA236+AA240</f>
        <v>0</v>
      </c>
      <c r="AB235" s="27" t="n">
        <f aca="false">AB236+AB240</f>
        <v>0</v>
      </c>
      <c r="AC235" s="27" t="n">
        <f aca="false">AC236+AC240</f>
        <v>0</v>
      </c>
      <c r="AD235" s="27" t="n">
        <f aca="false">AD236+AD240</f>
        <v>0</v>
      </c>
      <c r="AE235" s="27" t="n">
        <f aca="false">AE236+AE240</f>
        <v>0</v>
      </c>
      <c r="AF235" s="27" t="n">
        <f aca="false">AF236+AF240</f>
        <v>0</v>
      </c>
      <c r="AG235" s="27" t="n">
        <f aca="false">AG236+AG240</f>
        <v>402600</v>
      </c>
      <c r="AH235" s="27" t="n">
        <f aca="false">AH236+AH240</f>
        <v>0</v>
      </c>
      <c r="AI235" s="27" t="n">
        <f aca="false">AI236+AI240</f>
        <v>0</v>
      </c>
    </row>
    <row r="236" customFormat="false" ht="17.6" hidden="false" customHeight="false" outlineLevel="0" collapsed="false">
      <c r="B236" s="100"/>
      <c r="C236" s="28" t="s">
        <v>76</v>
      </c>
      <c r="D236" s="124" t="s">
        <v>335</v>
      </c>
      <c r="E236" s="26" t="s">
        <v>41</v>
      </c>
      <c r="F236" s="26" t="s">
        <v>22</v>
      </c>
      <c r="G236" s="75"/>
      <c r="H236" s="26"/>
      <c r="I236" s="27" t="n">
        <f aca="false">SUM(J236:V236)</f>
        <v>6046400</v>
      </c>
      <c r="J236" s="27" t="n">
        <f aca="false">J237</f>
        <v>0</v>
      </c>
      <c r="K236" s="27" t="n">
        <f aca="false">K237</f>
        <v>6046400</v>
      </c>
      <c r="L236" s="27" t="n">
        <f aca="false">L237</f>
        <v>0</v>
      </c>
      <c r="M236" s="27" t="n">
        <f aca="false">M237</f>
        <v>0</v>
      </c>
      <c r="N236" s="27" t="n">
        <f aca="false">N237</f>
        <v>0</v>
      </c>
      <c r="O236" s="27" t="n">
        <f aca="false">O237</f>
        <v>0</v>
      </c>
      <c r="P236" s="27" t="n">
        <f aca="false">P237</f>
        <v>0</v>
      </c>
      <c r="Q236" s="27" t="n">
        <f aca="false">Q237</f>
        <v>0</v>
      </c>
      <c r="R236" s="27" t="n">
        <f aca="false">R237</f>
        <v>0</v>
      </c>
      <c r="S236" s="27" t="n">
        <f aca="false">S237</f>
        <v>0</v>
      </c>
      <c r="T236" s="27" t="n">
        <f aca="false">T237</f>
        <v>0</v>
      </c>
      <c r="U236" s="27" t="n">
        <f aca="false">U237</f>
        <v>0</v>
      </c>
      <c r="V236" s="27" t="n">
        <f aca="false">V237</f>
        <v>0</v>
      </c>
      <c r="W236" s="27" t="n">
        <f aca="false">SUM(X236:AI236)</f>
        <v>6046400</v>
      </c>
      <c r="X236" s="27" t="n">
        <f aca="false">X237</f>
        <v>6046400</v>
      </c>
      <c r="Y236" s="27" t="n">
        <f aca="false">Y237</f>
        <v>0</v>
      </c>
      <c r="Z236" s="27" t="n">
        <f aca="false">Z237</f>
        <v>0</v>
      </c>
      <c r="AA236" s="27" t="n">
        <f aca="false">AA237</f>
        <v>0</v>
      </c>
      <c r="AB236" s="27" t="n">
        <f aca="false">AB237</f>
        <v>0</v>
      </c>
      <c r="AC236" s="27" t="n">
        <f aca="false">AC237</f>
        <v>0</v>
      </c>
      <c r="AD236" s="27" t="n">
        <f aca="false">AD237</f>
        <v>0</v>
      </c>
      <c r="AE236" s="27" t="n">
        <f aca="false">AE237</f>
        <v>0</v>
      </c>
      <c r="AF236" s="27" t="n">
        <f aca="false">AF237</f>
        <v>0</v>
      </c>
      <c r="AG236" s="27" t="n">
        <f aca="false">AG237</f>
        <v>0</v>
      </c>
      <c r="AH236" s="27" t="n">
        <f aca="false">AH237</f>
        <v>0</v>
      </c>
      <c r="AI236" s="27" t="n">
        <f aca="false">AI237</f>
        <v>0</v>
      </c>
    </row>
    <row r="237" customFormat="false" ht="33.6" hidden="false" customHeight="false" outlineLevel="0" collapsed="false">
      <c r="B237" s="100"/>
      <c r="C237" s="28" t="s">
        <v>160</v>
      </c>
      <c r="D237" s="124" t="s">
        <v>335</v>
      </c>
      <c r="E237" s="26" t="s">
        <v>41</v>
      </c>
      <c r="F237" s="26" t="s">
        <v>22</v>
      </c>
      <c r="G237" s="75" t="n">
        <v>5400000000</v>
      </c>
      <c r="H237" s="26"/>
      <c r="I237" s="27" t="n">
        <f aca="false">SUM(J237:V237)</f>
        <v>6046400</v>
      </c>
      <c r="J237" s="27" t="n">
        <f aca="false">J238</f>
        <v>0</v>
      </c>
      <c r="K237" s="27" t="n">
        <f aca="false">K238</f>
        <v>6046400</v>
      </c>
      <c r="L237" s="27" t="n">
        <f aca="false">L238</f>
        <v>0</v>
      </c>
      <c r="M237" s="27" t="n">
        <f aca="false">M238</f>
        <v>0</v>
      </c>
      <c r="N237" s="27" t="n">
        <f aca="false">N238</f>
        <v>0</v>
      </c>
      <c r="O237" s="27" t="n">
        <f aca="false">O238</f>
        <v>0</v>
      </c>
      <c r="P237" s="27" t="n">
        <f aca="false">P238</f>
        <v>0</v>
      </c>
      <c r="Q237" s="27" t="n">
        <f aca="false">Q238</f>
        <v>0</v>
      </c>
      <c r="R237" s="27" t="n">
        <f aca="false">R238</f>
        <v>0</v>
      </c>
      <c r="S237" s="27" t="n">
        <f aca="false">S238</f>
        <v>0</v>
      </c>
      <c r="T237" s="27" t="n">
        <f aca="false">T238</f>
        <v>0</v>
      </c>
      <c r="U237" s="27" t="n">
        <f aca="false">U238</f>
        <v>0</v>
      </c>
      <c r="V237" s="27" t="n">
        <f aca="false">V238</f>
        <v>0</v>
      </c>
      <c r="W237" s="27" t="n">
        <f aca="false">SUM(X237:AI237)</f>
        <v>6046400</v>
      </c>
      <c r="X237" s="27" t="n">
        <f aca="false">X238</f>
        <v>6046400</v>
      </c>
      <c r="Y237" s="27" t="n">
        <f aca="false">Y238</f>
        <v>0</v>
      </c>
      <c r="Z237" s="27" t="n">
        <f aca="false">Z238</f>
        <v>0</v>
      </c>
      <c r="AA237" s="27" t="n">
        <f aca="false">AA238</f>
        <v>0</v>
      </c>
      <c r="AB237" s="27" t="n">
        <f aca="false">AB238</f>
        <v>0</v>
      </c>
      <c r="AC237" s="27" t="n">
        <f aca="false">AC238</f>
        <v>0</v>
      </c>
      <c r="AD237" s="27" t="n">
        <f aca="false">AD238</f>
        <v>0</v>
      </c>
      <c r="AE237" s="27" t="n">
        <f aca="false">AE238</f>
        <v>0</v>
      </c>
      <c r="AF237" s="27" t="n">
        <f aca="false">AF238</f>
        <v>0</v>
      </c>
      <c r="AG237" s="27" t="n">
        <f aca="false">AG238</f>
        <v>0</v>
      </c>
      <c r="AH237" s="27" t="n">
        <f aca="false">AH238</f>
        <v>0</v>
      </c>
      <c r="AI237" s="27" t="n">
        <f aca="false">AI238</f>
        <v>0</v>
      </c>
    </row>
    <row r="238" customFormat="false" ht="49.6" hidden="false" customHeight="false" outlineLevel="0" collapsed="false">
      <c r="B238" s="100"/>
      <c r="C238" s="28" t="s">
        <v>161</v>
      </c>
      <c r="D238" s="124" t="s">
        <v>335</v>
      </c>
      <c r="E238" s="26" t="s">
        <v>41</v>
      </c>
      <c r="F238" s="26" t="s">
        <v>22</v>
      </c>
      <c r="G238" s="75" t="n">
        <v>5400010620</v>
      </c>
      <c r="H238" s="26"/>
      <c r="I238" s="27" t="n">
        <f aca="false">SUM(J238:V238)</f>
        <v>6046400</v>
      </c>
      <c r="J238" s="27" t="n">
        <f aca="false">J239</f>
        <v>0</v>
      </c>
      <c r="K238" s="27" t="n">
        <f aca="false">K239</f>
        <v>6046400</v>
      </c>
      <c r="L238" s="27" t="n">
        <f aca="false">L239</f>
        <v>0</v>
      </c>
      <c r="M238" s="27" t="n">
        <f aca="false">M239</f>
        <v>0</v>
      </c>
      <c r="N238" s="27" t="n">
        <f aca="false">N239</f>
        <v>0</v>
      </c>
      <c r="O238" s="27" t="n">
        <f aca="false">O239</f>
        <v>0</v>
      </c>
      <c r="P238" s="27" t="n">
        <f aca="false">P239</f>
        <v>0</v>
      </c>
      <c r="Q238" s="27" t="n">
        <f aca="false">Q239</f>
        <v>0</v>
      </c>
      <c r="R238" s="27" t="n">
        <f aca="false">R239</f>
        <v>0</v>
      </c>
      <c r="S238" s="27" t="n">
        <f aca="false">S239</f>
        <v>0</v>
      </c>
      <c r="T238" s="27" t="n">
        <f aca="false">T239</f>
        <v>0</v>
      </c>
      <c r="U238" s="27" t="n">
        <f aca="false">U239</f>
        <v>0</v>
      </c>
      <c r="V238" s="27" t="n">
        <f aca="false">V239</f>
        <v>0</v>
      </c>
      <c r="W238" s="27" t="n">
        <f aca="false">SUM(X238:AI238)</f>
        <v>6046400</v>
      </c>
      <c r="X238" s="27" t="n">
        <f aca="false">X239</f>
        <v>6046400</v>
      </c>
      <c r="Y238" s="27" t="n">
        <f aca="false">Y239</f>
        <v>0</v>
      </c>
      <c r="Z238" s="27" t="n">
        <f aca="false">Z239</f>
        <v>0</v>
      </c>
      <c r="AA238" s="27" t="n">
        <f aca="false">AA239</f>
        <v>0</v>
      </c>
      <c r="AB238" s="27" t="n">
        <f aca="false">AB239</f>
        <v>0</v>
      </c>
      <c r="AC238" s="27" t="n">
        <f aca="false">AC239</f>
        <v>0</v>
      </c>
      <c r="AD238" s="27" t="n">
        <f aca="false">AD239</f>
        <v>0</v>
      </c>
      <c r="AE238" s="27" t="n">
        <f aca="false">AE239</f>
        <v>0</v>
      </c>
      <c r="AF238" s="27" t="n">
        <f aca="false">AF239</f>
        <v>0</v>
      </c>
      <c r="AG238" s="27" t="n">
        <f aca="false">AG239</f>
        <v>0</v>
      </c>
      <c r="AH238" s="27" t="n">
        <f aca="false">AH239</f>
        <v>0</v>
      </c>
      <c r="AI238" s="27" t="n">
        <f aca="false">AI239</f>
        <v>0</v>
      </c>
    </row>
    <row r="239" customFormat="false" ht="17.6" hidden="false" customHeight="false" outlineLevel="0" collapsed="false">
      <c r="B239" s="100"/>
      <c r="C239" s="28" t="s">
        <v>162</v>
      </c>
      <c r="D239" s="124" t="s">
        <v>335</v>
      </c>
      <c r="E239" s="26" t="s">
        <v>41</v>
      </c>
      <c r="F239" s="26" t="s">
        <v>22</v>
      </c>
      <c r="G239" s="75" t="n">
        <v>5400010620</v>
      </c>
      <c r="H239" s="26" t="s">
        <v>163</v>
      </c>
      <c r="I239" s="27" t="n">
        <f aca="false">SUM(J239:V239)</f>
        <v>6046400</v>
      </c>
      <c r="J239" s="27"/>
      <c r="K239" s="27" t="n">
        <v>6046400</v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 t="n">
        <v>0</v>
      </c>
      <c r="W239" s="27" t="n">
        <f aca="false">SUM(X239:AI239)</f>
        <v>6046400</v>
      </c>
      <c r="X239" s="27" t="n">
        <v>6046400</v>
      </c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 t="n">
        <v>0</v>
      </c>
    </row>
    <row r="240" customFormat="false" ht="17.6" hidden="false" customHeight="false" outlineLevel="0" collapsed="false">
      <c r="B240" s="100"/>
      <c r="C240" s="28" t="s">
        <v>77</v>
      </c>
      <c r="D240" s="124" t="s">
        <v>335</v>
      </c>
      <c r="E240" s="26" t="s">
        <v>41</v>
      </c>
      <c r="F240" s="26" t="s">
        <v>25</v>
      </c>
      <c r="G240" s="75"/>
      <c r="H240" s="26"/>
      <c r="I240" s="27" t="n">
        <f aca="false">SUM(J240:V240)</f>
        <v>58058000</v>
      </c>
      <c r="J240" s="27" t="n">
        <f aca="false">J241+J253</f>
        <v>56230800</v>
      </c>
      <c r="K240" s="27" t="n">
        <f aca="false">K241+K253</f>
        <v>8975800</v>
      </c>
      <c r="L240" s="27" t="n">
        <f aca="false">L241+L253</f>
        <v>-7480000</v>
      </c>
      <c r="M240" s="27" t="n">
        <f aca="false">M241+M253</f>
        <v>-71200</v>
      </c>
      <c r="N240" s="27" t="n">
        <f aca="false">N241+N253</f>
        <v>0</v>
      </c>
      <c r="O240" s="27" t="n">
        <f aca="false">O241+O253</f>
        <v>0</v>
      </c>
      <c r="P240" s="27" t="n">
        <f aca="false">P241+P253</f>
        <v>0</v>
      </c>
      <c r="Q240" s="27" t="n">
        <f aca="false">Q241+Q253</f>
        <v>0</v>
      </c>
      <c r="R240" s="27" t="n">
        <f aca="false">R241+R253</f>
        <v>0</v>
      </c>
      <c r="S240" s="27" t="n">
        <f aca="false">S241+S253</f>
        <v>0</v>
      </c>
      <c r="T240" s="27" t="n">
        <f aca="false">T241+T253</f>
        <v>402600</v>
      </c>
      <c r="U240" s="27" t="n">
        <f aca="false">U241+U253</f>
        <v>0</v>
      </c>
      <c r="V240" s="27" t="n">
        <f aca="false">V241+V253</f>
        <v>0</v>
      </c>
      <c r="W240" s="27" t="n">
        <f aca="false">SUM(X240:AI240)</f>
        <v>58132500</v>
      </c>
      <c r="X240" s="27" t="n">
        <f aca="false">X241+X253</f>
        <v>75714300</v>
      </c>
      <c r="Y240" s="27" t="n">
        <f aca="false">Y241+Y253</f>
        <v>-17913200</v>
      </c>
      <c r="Z240" s="27" t="n">
        <f aca="false">Z241+Z253</f>
        <v>-71200</v>
      </c>
      <c r="AA240" s="27" t="n">
        <f aca="false">AA241+AA253</f>
        <v>0</v>
      </c>
      <c r="AB240" s="27" t="n">
        <f aca="false">AB241+AB253</f>
        <v>0</v>
      </c>
      <c r="AC240" s="27" t="n">
        <f aca="false">AC241+AC253</f>
        <v>0</v>
      </c>
      <c r="AD240" s="27" t="n">
        <f aca="false">AD241+AD253</f>
        <v>0</v>
      </c>
      <c r="AE240" s="27" t="n">
        <f aca="false">AE241+AE253</f>
        <v>0</v>
      </c>
      <c r="AF240" s="27" t="n">
        <f aca="false">AF241+AF253</f>
        <v>0</v>
      </c>
      <c r="AG240" s="27" t="n">
        <f aca="false">AG241+AG253</f>
        <v>402600</v>
      </c>
      <c r="AH240" s="27" t="n">
        <f aca="false">AH241+AH253</f>
        <v>0</v>
      </c>
      <c r="AI240" s="27" t="n">
        <f aca="false">AI241+AI253</f>
        <v>0</v>
      </c>
    </row>
    <row r="241" customFormat="false" ht="33.6" hidden="false" customHeight="false" outlineLevel="0" collapsed="false">
      <c r="B241" s="100"/>
      <c r="C241" s="28" t="s">
        <v>160</v>
      </c>
      <c r="D241" s="124" t="s">
        <v>335</v>
      </c>
      <c r="E241" s="26" t="s">
        <v>41</v>
      </c>
      <c r="F241" s="26" t="s">
        <v>25</v>
      </c>
      <c r="G241" s="75" t="n">
        <v>5400000000</v>
      </c>
      <c r="H241" s="26"/>
      <c r="I241" s="27" t="n">
        <f aca="false">SUM(J241:V241)</f>
        <v>1382300</v>
      </c>
      <c r="J241" s="27" t="n">
        <f aca="false">J242+J244+J250+J246+J248</f>
        <v>2443200</v>
      </c>
      <c r="K241" s="27" t="n">
        <f aca="false">K242+K244+K250+K246+K248</f>
        <v>601000</v>
      </c>
      <c r="L241" s="27" t="n">
        <f aca="false">L242+L244+L250+L246+L248</f>
        <v>-1590700</v>
      </c>
      <c r="M241" s="27" t="n">
        <f aca="false">M242+M244+M250+M246+M248</f>
        <v>-71200</v>
      </c>
      <c r="N241" s="27" t="n">
        <f aca="false">N242+N244+N250+N246+N248</f>
        <v>0</v>
      </c>
      <c r="O241" s="27" t="n">
        <f aca="false">O242+O244+O250+O246+O248</f>
        <v>0</v>
      </c>
      <c r="P241" s="27" t="n">
        <f aca="false">P242+P244+P250+P246+P248</f>
        <v>0</v>
      </c>
      <c r="Q241" s="27" t="n">
        <f aca="false">Q242+Q244+Q250+Q246+Q248</f>
        <v>0</v>
      </c>
      <c r="R241" s="27" t="n">
        <f aca="false">R242+R244+R250+R246+R248</f>
        <v>0</v>
      </c>
      <c r="S241" s="27" t="n">
        <f aca="false">S242+S244+S250+S246+S248</f>
        <v>0</v>
      </c>
      <c r="T241" s="27" t="n">
        <f aca="false">T242+T244+T250+T246+T248</f>
        <v>0</v>
      </c>
      <c r="U241" s="27" t="n">
        <f aca="false">U242+U244+U250+U246+U248</f>
        <v>0</v>
      </c>
      <c r="V241" s="27" t="n">
        <f aca="false">V242+V244+V250</f>
        <v>0</v>
      </c>
      <c r="W241" s="27" t="n">
        <f aca="false">SUM(X241:AI241)</f>
        <v>1456800</v>
      </c>
      <c r="X241" s="27" t="n">
        <f aca="false">X242+X244+X250+X246+X248</f>
        <v>3191500</v>
      </c>
      <c r="Y241" s="27" t="n">
        <f aca="false">Y242+Y244+Y250+Y246+Y248</f>
        <v>-1663500</v>
      </c>
      <c r="Z241" s="27" t="n">
        <f aca="false">Z242+Z244+Z250+Z246+Z248</f>
        <v>-71200</v>
      </c>
      <c r="AA241" s="27" t="n">
        <f aca="false">AA242+AA244+AA250+AA246+AA248</f>
        <v>0</v>
      </c>
      <c r="AB241" s="27" t="n">
        <f aca="false">AB242+AB244+AB250+AB246+AB248</f>
        <v>0</v>
      </c>
      <c r="AC241" s="27" t="n">
        <f aca="false">AC242+AC244+AC250+AC246+AC248</f>
        <v>0</v>
      </c>
      <c r="AD241" s="27" t="n">
        <f aca="false">AD242+AD244+AD250+AD246+AD248</f>
        <v>0</v>
      </c>
      <c r="AE241" s="27" t="n">
        <f aca="false">AE242+AE244+AE250+AE246+AE248</f>
        <v>0</v>
      </c>
      <c r="AF241" s="27" t="n">
        <f aca="false">AF242+AF244+AF250+AF246+AF248</f>
        <v>0</v>
      </c>
      <c r="AG241" s="27" t="n">
        <f aca="false">AG242+AG244+AG250+AG246+AG248</f>
        <v>0</v>
      </c>
      <c r="AH241" s="27" t="n">
        <f aca="false">AH242+AH244+AH250+AH246+AH248</f>
        <v>0</v>
      </c>
      <c r="AI241" s="27" t="n">
        <f aca="false">AI242+AI244+AI250</f>
        <v>0</v>
      </c>
    </row>
    <row r="242" customFormat="false" ht="113.6" hidden="true" customHeight="false" outlineLevel="0" collapsed="false">
      <c r="B242" s="100"/>
      <c r="C242" s="28" t="s">
        <v>164</v>
      </c>
      <c r="D242" s="124" t="s">
        <v>335</v>
      </c>
      <c r="E242" s="26" t="s">
        <v>41</v>
      </c>
      <c r="F242" s="26" t="s">
        <v>25</v>
      </c>
      <c r="G242" s="75" t="n">
        <v>5400060580</v>
      </c>
      <c r="H242" s="26"/>
      <c r="I242" s="27" t="n">
        <f aca="false">SUM(J242:V242)</f>
        <v>0</v>
      </c>
      <c r="J242" s="27" t="n">
        <f aca="false">J243</f>
        <v>0</v>
      </c>
      <c r="K242" s="27" t="n">
        <f aca="false">K243</f>
        <v>0</v>
      </c>
      <c r="L242" s="27" t="n">
        <f aca="false">L243</f>
        <v>0</v>
      </c>
      <c r="M242" s="27" t="n">
        <f aca="false">M243</f>
        <v>0</v>
      </c>
      <c r="N242" s="27" t="n">
        <f aca="false">N243</f>
        <v>0</v>
      </c>
      <c r="O242" s="27" t="n">
        <f aca="false">O243</f>
        <v>0</v>
      </c>
      <c r="P242" s="27" t="n">
        <f aca="false">P243</f>
        <v>0</v>
      </c>
      <c r="Q242" s="27" t="n">
        <f aca="false">Q243</f>
        <v>0</v>
      </c>
      <c r="R242" s="27" t="n">
        <f aca="false">R243</f>
        <v>0</v>
      </c>
      <c r="S242" s="27" t="n">
        <f aca="false">S243</f>
        <v>0</v>
      </c>
      <c r="T242" s="27" t="n">
        <f aca="false">T243</f>
        <v>0</v>
      </c>
      <c r="U242" s="27" t="n">
        <f aca="false">U243</f>
        <v>0</v>
      </c>
      <c r="V242" s="27" t="n">
        <f aca="false">V243</f>
        <v>0</v>
      </c>
      <c r="W242" s="27" t="n">
        <f aca="false">SUM(X242:AI242)</f>
        <v>0</v>
      </c>
      <c r="X242" s="27" t="n">
        <f aca="false">X243</f>
        <v>0</v>
      </c>
      <c r="Y242" s="27" t="n">
        <f aca="false">Y243</f>
        <v>0</v>
      </c>
      <c r="Z242" s="27" t="n">
        <f aca="false">Z243</f>
        <v>0</v>
      </c>
      <c r="AA242" s="27" t="n">
        <f aca="false">AA243</f>
        <v>0</v>
      </c>
      <c r="AB242" s="27" t="n">
        <f aca="false">AB243</f>
        <v>0</v>
      </c>
      <c r="AC242" s="27" t="n">
        <f aca="false">AC243</f>
        <v>0</v>
      </c>
      <c r="AD242" s="27" t="n">
        <f aca="false">AD243</f>
        <v>0</v>
      </c>
      <c r="AE242" s="27" t="n">
        <f aca="false">AE243</f>
        <v>0</v>
      </c>
      <c r="AF242" s="27" t="n">
        <f aca="false">AF243</f>
        <v>0</v>
      </c>
      <c r="AG242" s="27" t="n">
        <f aca="false">AG243</f>
        <v>0</v>
      </c>
      <c r="AH242" s="27" t="n">
        <f aca="false">AH243</f>
        <v>0</v>
      </c>
      <c r="AI242" s="27" t="n">
        <f aca="false">AI243</f>
        <v>0</v>
      </c>
    </row>
    <row r="243" customFormat="false" ht="17.6" hidden="true" customHeight="false" outlineLevel="0" collapsed="false">
      <c r="B243" s="100"/>
      <c r="C243" s="28" t="s">
        <v>162</v>
      </c>
      <c r="D243" s="124" t="s">
        <v>335</v>
      </c>
      <c r="E243" s="26" t="s">
        <v>41</v>
      </c>
      <c r="F243" s="26" t="s">
        <v>25</v>
      </c>
      <c r="G243" s="75" t="n">
        <v>5400060580</v>
      </c>
      <c r="H243" s="26" t="s">
        <v>163</v>
      </c>
      <c r="I243" s="27" t="n">
        <f aca="false">SUM(J243:V243)</f>
        <v>0</v>
      </c>
      <c r="J243" s="27" t="n">
        <v>0</v>
      </c>
      <c r="K243" s="27" t="n">
        <v>0</v>
      </c>
      <c r="L243" s="27" t="n">
        <v>0</v>
      </c>
      <c r="M243" s="27" t="n">
        <v>0</v>
      </c>
      <c r="N243" s="27" t="n">
        <v>0</v>
      </c>
      <c r="O243" s="27" t="n">
        <v>0</v>
      </c>
      <c r="P243" s="27" t="n">
        <v>0</v>
      </c>
      <c r="Q243" s="27" t="n">
        <v>0</v>
      </c>
      <c r="R243" s="27" t="n">
        <v>0</v>
      </c>
      <c r="S243" s="27" t="n">
        <v>0</v>
      </c>
      <c r="T243" s="27" t="n">
        <v>0</v>
      </c>
      <c r="U243" s="27" t="n">
        <v>0</v>
      </c>
      <c r="V243" s="27" t="n">
        <v>0</v>
      </c>
      <c r="W243" s="27" t="n">
        <f aca="false">SUM(X243:AI243)</f>
        <v>0</v>
      </c>
      <c r="X243" s="27" t="n">
        <v>0</v>
      </c>
      <c r="Y243" s="27" t="n">
        <v>0</v>
      </c>
      <c r="Z243" s="27" t="n">
        <v>0</v>
      </c>
      <c r="AA243" s="27" t="n">
        <v>0</v>
      </c>
      <c r="AB243" s="27" t="n">
        <v>0</v>
      </c>
      <c r="AC243" s="27" t="n">
        <v>0</v>
      </c>
      <c r="AD243" s="27" t="n">
        <v>0</v>
      </c>
      <c r="AE243" s="27" t="n">
        <v>0</v>
      </c>
      <c r="AF243" s="27" t="n">
        <v>0</v>
      </c>
      <c r="AG243" s="27" t="n">
        <v>0</v>
      </c>
      <c r="AH243" s="27" t="n">
        <v>0</v>
      </c>
      <c r="AI243" s="27" t="n">
        <v>0</v>
      </c>
    </row>
    <row r="244" customFormat="false" ht="193.6" hidden="true" customHeight="false" outlineLevel="0" collapsed="false">
      <c r="B244" s="100"/>
      <c r="C244" s="28" t="s">
        <v>166</v>
      </c>
      <c r="D244" s="124" t="s">
        <v>335</v>
      </c>
      <c r="E244" s="26" t="s">
        <v>41</v>
      </c>
      <c r="F244" s="26" t="s">
        <v>25</v>
      </c>
      <c r="G244" s="75" t="n">
        <v>5400061020</v>
      </c>
      <c r="H244" s="26"/>
      <c r="I244" s="27" t="n">
        <f aca="false">SUM(J244:V244)</f>
        <v>0</v>
      </c>
      <c r="J244" s="27" t="n">
        <f aca="false">J245</f>
        <v>0</v>
      </c>
      <c r="K244" s="27" t="n">
        <f aca="false">K245</f>
        <v>0</v>
      </c>
      <c r="L244" s="27" t="n">
        <f aca="false">L245</f>
        <v>0</v>
      </c>
      <c r="M244" s="27" t="n">
        <f aca="false">M245</f>
        <v>0</v>
      </c>
      <c r="N244" s="27" t="n">
        <f aca="false">N245</f>
        <v>0</v>
      </c>
      <c r="O244" s="27" t="n">
        <f aca="false">O245</f>
        <v>0</v>
      </c>
      <c r="P244" s="27" t="n">
        <f aca="false">P245</f>
        <v>0</v>
      </c>
      <c r="Q244" s="27" t="n">
        <f aca="false">Q245</f>
        <v>0</v>
      </c>
      <c r="R244" s="27" t="n">
        <f aca="false">R245</f>
        <v>0</v>
      </c>
      <c r="S244" s="27" t="n">
        <f aca="false">S245</f>
        <v>0</v>
      </c>
      <c r="T244" s="27" t="n">
        <f aca="false">T245</f>
        <v>0</v>
      </c>
      <c r="U244" s="27" t="n">
        <f aca="false">U245</f>
        <v>0</v>
      </c>
      <c r="V244" s="27" t="n">
        <f aca="false">V245</f>
        <v>0</v>
      </c>
      <c r="W244" s="27" t="n">
        <f aca="false">SUM(X244:AI244)</f>
        <v>0</v>
      </c>
      <c r="X244" s="27" t="n">
        <f aca="false">X245</f>
        <v>0</v>
      </c>
      <c r="Y244" s="27" t="n">
        <f aca="false">Y245</f>
        <v>0</v>
      </c>
      <c r="Z244" s="27" t="n">
        <f aca="false">Z245</f>
        <v>0</v>
      </c>
      <c r="AA244" s="27" t="n">
        <f aca="false">AA245</f>
        <v>0</v>
      </c>
      <c r="AB244" s="27" t="n">
        <f aca="false">AB245</f>
        <v>0</v>
      </c>
      <c r="AC244" s="27" t="n">
        <f aca="false">AC245</f>
        <v>0</v>
      </c>
      <c r="AD244" s="27" t="n">
        <f aca="false">AD245</f>
        <v>0</v>
      </c>
      <c r="AE244" s="27" t="n">
        <f aca="false">AE245</f>
        <v>0</v>
      </c>
      <c r="AF244" s="27" t="n">
        <f aca="false">AF245</f>
        <v>0</v>
      </c>
      <c r="AG244" s="27" t="n">
        <f aca="false">AG245</f>
        <v>0</v>
      </c>
      <c r="AH244" s="27" t="n">
        <f aca="false">AH245</f>
        <v>0</v>
      </c>
      <c r="AI244" s="27" t="n">
        <f aca="false">AI245</f>
        <v>0</v>
      </c>
    </row>
    <row r="245" customFormat="false" ht="17.6" hidden="true" customHeight="false" outlineLevel="0" collapsed="false">
      <c r="B245" s="100"/>
      <c r="C245" s="28" t="s">
        <v>162</v>
      </c>
      <c r="D245" s="124" t="s">
        <v>335</v>
      </c>
      <c r="E245" s="26" t="s">
        <v>41</v>
      </c>
      <c r="F245" s="26" t="s">
        <v>25</v>
      </c>
      <c r="G245" s="75" t="n">
        <v>5400061020</v>
      </c>
      <c r="H245" s="26" t="s">
        <v>163</v>
      </c>
      <c r="I245" s="27" t="n">
        <f aca="false">SUM(J245:V245)</f>
        <v>0</v>
      </c>
      <c r="J245" s="27" t="n">
        <v>0</v>
      </c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 t="n">
        <v>0</v>
      </c>
      <c r="W245" s="27" t="n">
        <f aca="false">SUM(X245:AI245)</f>
        <v>0</v>
      </c>
      <c r="X245" s="27" t="n">
        <v>0</v>
      </c>
      <c r="Y245" s="27" t="n">
        <v>0</v>
      </c>
      <c r="Z245" s="27" t="n">
        <v>0</v>
      </c>
      <c r="AA245" s="27" t="n">
        <v>0</v>
      </c>
      <c r="AB245" s="27" t="n">
        <v>0</v>
      </c>
      <c r="AC245" s="27" t="n">
        <v>0</v>
      </c>
      <c r="AD245" s="27" t="n">
        <v>0</v>
      </c>
      <c r="AE245" s="27" t="n">
        <v>0</v>
      </c>
      <c r="AF245" s="27" t="n">
        <v>0</v>
      </c>
      <c r="AG245" s="27" t="n">
        <v>0</v>
      </c>
      <c r="AH245" s="27" t="n">
        <v>0</v>
      </c>
      <c r="AI245" s="27" t="n">
        <v>0</v>
      </c>
    </row>
    <row r="246" customFormat="false" ht="177.6" hidden="true" customHeight="false" outlineLevel="0" collapsed="false">
      <c r="B246" s="100"/>
      <c r="C246" s="28" t="s">
        <v>171</v>
      </c>
      <c r="D246" s="124" t="s">
        <v>335</v>
      </c>
      <c r="E246" s="26" t="s">
        <v>41</v>
      </c>
      <c r="F246" s="26" t="s">
        <v>25</v>
      </c>
      <c r="G246" s="75" t="n">
        <v>5400069150</v>
      </c>
      <c r="H246" s="26"/>
      <c r="I246" s="27" t="n">
        <f aca="false">SUM(J246:V246)</f>
        <v>0</v>
      </c>
      <c r="J246" s="27" t="n">
        <f aca="false">J247</f>
        <v>165000</v>
      </c>
      <c r="K246" s="27" t="n">
        <f aca="false">K247</f>
        <v>-99000</v>
      </c>
      <c r="L246" s="27" t="n">
        <f aca="false">L247</f>
        <v>0</v>
      </c>
      <c r="M246" s="27" t="n">
        <f aca="false">M247</f>
        <v>-66000</v>
      </c>
      <c r="N246" s="27" t="n">
        <f aca="false">N247</f>
        <v>0</v>
      </c>
      <c r="O246" s="27" t="n">
        <f aca="false">O247</f>
        <v>0</v>
      </c>
      <c r="P246" s="27" t="n">
        <f aca="false">P247</f>
        <v>0</v>
      </c>
      <c r="Q246" s="27" t="n">
        <f aca="false">Q247</f>
        <v>0</v>
      </c>
      <c r="R246" s="27" t="n">
        <f aca="false">R247</f>
        <v>0</v>
      </c>
      <c r="S246" s="27" t="n">
        <f aca="false">S247</f>
        <v>0</v>
      </c>
      <c r="T246" s="27" t="n">
        <f aca="false">T247</f>
        <v>0</v>
      </c>
      <c r="U246" s="27" t="n">
        <f aca="false">U247</f>
        <v>0</v>
      </c>
      <c r="V246" s="27"/>
      <c r="W246" s="27" t="n">
        <f aca="false">SUM(X246:AI246)</f>
        <v>0</v>
      </c>
      <c r="X246" s="27" t="n">
        <f aca="false">X247</f>
        <v>66000</v>
      </c>
      <c r="Y246" s="27" t="n">
        <f aca="false">Y247</f>
        <v>0</v>
      </c>
      <c r="Z246" s="27" t="n">
        <f aca="false">Z247</f>
        <v>-66000</v>
      </c>
      <c r="AA246" s="27" t="n">
        <f aca="false">AA247</f>
        <v>0</v>
      </c>
      <c r="AB246" s="27" t="n">
        <f aca="false">AB247</f>
        <v>0</v>
      </c>
      <c r="AC246" s="27" t="n">
        <f aca="false">AC247</f>
        <v>0</v>
      </c>
      <c r="AD246" s="27" t="n">
        <f aca="false">AD247</f>
        <v>0</v>
      </c>
      <c r="AE246" s="27" t="n">
        <f aca="false">AE247</f>
        <v>0</v>
      </c>
      <c r="AF246" s="27" t="n">
        <f aca="false">AF247</f>
        <v>0</v>
      </c>
      <c r="AG246" s="27" t="n">
        <f aca="false">AG247</f>
        <v>0</v>
      </c>
      <c r="AH246" s="27" t="n">
        <f aca="false">AH247</f>
        <v>0</v>
      </c>
      <c r="AI246" s="27"/>
    </row>
    <row r="247" customFormat="false" ht="17.6" hidden="true" customHeight="false" outlineLevel="0" collapsed="false">
      <c r="B247" s="100"/>
      <c r="C247" s="28" t="s">
        <v>162</v>
      </c>
      <c r="D247" s="124" t="s">
        <v>335</v>
      </c>
      <c r="E247" s="26" t="s">
        <v>41</v>
      </c>
      <c r="F247" s="26" t="s">
        <v>25</v>
      </c>
      <c r="G247" s="75" t="n">
        <v>5400069150</v>
      </c>
      <c r="H247" s="26" t="s">
        <v>163</v>
      </c>
      <c r="I247" s="27" t="n">
        <f aca="false">SUM(J247:V247)</f>
        <v>0</v>
      </c>
      <c r="J247" s="27" t="n">
        <v>165000</v>
      </c>
      <c r="K247" s="27" t="n">
        <v>-99000</v>
      </c>
      <c r="L247" s="27"/>
      <c r="M247" s="27" t="n">
        <v>-66000</v>
      </c>
      <c r="N247" s="27" t="n">
        <v>0</v>
      </c>
      <c r="O247" s="27" t="n">
        <v>0</v>
      </c>
      <c r="P247" s="27" t="n">
        <v>0</v>
      </c>
      <c r="Q247" s="27" t="n">
        <v>0</v>
      </c>
      <c r="R247" s="27" t="n">
        <v>0</v>
      </c>
      <c r="S247" s="27" t="n">
        <v>0</v>
      </c>
      <c r="T247" s="27" t="n">
        <v>0</v>
      </c>
      <c r="U247" s="27" t="n">
        <v>0</v>
      </c>
      <c r="V247" s="27"/>
      <c r="W247" s="27" t="n">
        <f aca="false">SUM(X247:AI247)</f>
        <v>0</v>
      </c>
      <c r="X247" s="27" t="n">
        <v>66000</v>
      </c>
      <c r="Y247" s="27"/>
      <c r="Z247" s="27" t="n">
        <v>-66000</v>
      </c>
      <c r="AA247" s="27" t="n">
        <v>0</v>
      </c>
      <c r="AB247" s="27" t="n">
        <v>0</v>
      </c>
      <c r="AC247" s="27" t="n">
        <v>0</v>
      </c>
      <c r="AD247" s="27" t="n">
        <v>0</v>
      </c>
      <c r="AE247" s="27" t="n">
        <v>0</v>
      </c>
      <c r="AF247" s="27" t="n">
        <v>0</v>
      </c>
      <c r="AG247" s="27" t="n">
        <v>0</v>
      </c>
      <c r="AH247" s="27" t="n">
        <v>0</v>
      </c>
      <c r="AI247" s="27"/>
    </row>
    <row r="248" customFormat="false" ht="113.6" hidden="true" customHeight="false" outlineLevel="0" collapsed="false">
      <c r="B248" s="100"/>
      <c r="C248" s="28" t="s">
        <v>164</v>
      </c>
      <c r="D248" s="124" t="s">
        <v>335</v>
      </c>
      <c r="E248" s="26" t="s">
        <v>41</v>
      </c>
      <c r="F248" s="26" t="s">
        <v>25</v>
      </c>
      <c r="G248" s="75" t="n">
        <v>5400069160</v>
      </c>
      <c r="H248" s="26"/>
      <c r="I248" s="27" t="n">
        <f aca="false">SUM(J248:V248)</f>
        <v>0</v>
      </c>
      <c r="J248" s="27" t="n">
        <f aca="false">J249</f>
        <v>5200</v>
      </c>
      <c r="K248" s="27" t="n">
        <f aca="false">K249</f>
        <v>0</v>
      </c>
      <c r="L248" s="27" t="n">
        <f aca="false">L249</f>
        <v>0</v>
      </c>
      <c r="M248" s="27" t="n">
        <f aca="false">M249</f>
        <v>-5200</v>
      </c>
      <c r="N248" s="27" t="n">
        <f aca="false">N249</f>
        <v>0</v>
      </c>
      <c r="O248" s="27" t="n">
        <f aca="false">O249</f>
        <v>0</v>
      </c>
      <c r="P248" s="27" t="n">
        <f aca="false">P249</f>
        <v>0</v>
      </c>
      <c r="Q248" s="27" t="n">
        <f aca="false">Q249</f>
        <v>0</v>
      </c>
      <c r="R248" s="27" t="n">
        <f aca="false">R249</f>
        <v>0</v>
      </c>
      <c r="S248" s="27" t="n">
        <f aca="false">S249</f>
        <v>0</v>
      </c>
      <c r="T248" s="27" t="n">
        <f aca="false">T249</f>
        <v>0</v>
      </c>
      <c r="U248" s="27" t="n">
        <f aca="false">U249</f>
        <v>0</v>
      </c>
      <c r="V248" s="27"/>
      <c r="W248" s="27" t="n">
        <f aca="false">SUM(X248:AI248)</f>
        <v>0</v>
      </c>
      <c r="X248" s="27" t="n">
        <f aca="false">X249</f>
        <v>5200</v>
      </c>
      <c r="Y248" s="27" t="n">
        <f aca="false">Y249</f>
        <v>0</v>
      </c>
      <c r="Z248" s="27" t="n">
        <f aca="false">Z249</f>
        <v>-5200</v>
      </c>
      <c r="AA248" s="27" t="n">
        <f aca="false">AA249</f>
        <v>0</v>
      </c>
      <c r="AB248" s="27" t="n">
        <f aca="false">AB249</f>
        <v>0</v>
      </c>
      <c r="AC248" s="27" t="n">
        <f aca="false">AC249</f>
        <v>0</v>
      </c>
      <c r="AD248" s="27" t="n">
        <f aca="false">AD249</f>
        <v>0</v>
      </c>
      <c r="AE248" s="27" t="n">
        <f aca="false">AE249</f>
        <v>0</v>
      </c>
      <c r="AF248" s="27" t="n">
        <f aca="false">AF249</f>
        <v>0</v>
      </c>
      <c r="AG248" s="27" t="n">
        <f aca="false">AG249</f>
        <v>0</v>
      </c>
      <c r="AH248" s="27" t="n">
        <f aca="false">AH249</f>
        <v>0</v>
      </c>
      <c r="AI248" s="27"/>
    </row>
    <row r="249" customFormat="false" ht="17.6" hidden="true" customHeight="false" outlineLevel="0" collapsed="false">
      <c r="B249" s="100"/>
      <c r="C249" s="28" t="s">
        <v>162</v>
      </c>
      <c r="D249" s="124" t="s">
        <v>335</v>
      </c>
      <c r="E249" s="26" t="s">
        <v>41</v>
      </c>
      <c r="F249" s="26" t="s">
        <v>25</v>
      </c>
      <c r="G249" s="75" t="n">
        <v>5400069160</v>
      </c>
      <c r="H249" s="26" t="s">
        <v>163</v>
      </c>
      <c r="I249" s="27" t="n">
        <f aca="false">SUM(J249:V249)</f>
        <v>0</v>
      </c>
      <c r="J249" s="27" t="n">
        <v>5200</v>
      </c>
      <c r="K249" s="27" t="n">
        <v>0</v>
      </c>
      <c r="L249" s="27" t="n">
        <v>0</v>
      </c>
      <c r="M249" s="27" t="n">
        <v>-5200</v>
      </c>
      <c r="N249" s="27" t="n">
        <v>0</v>
      </c>
      <c r="O249" s="27" t="n">
        <v>0</v>
      </c>
      <c r="P249" s="27" t="n">
        <v>0</v>
      </c>
      <c r="Q249" s="27" t="n">
        <v>0</v>
      </c>
      <c r="R249" s="27" t="n">
        <v>0</v>
      </c>
      <c r="S249" s="27" t="n">
        <v>0</v>
      </c>
      <c r="T249" s="27" t="n">
        <v>0</v>
      </c>
      <c r="U249" s="27" t="n">
        <v>0</v>
      </c>
      <c r="V249" s="27"/>
      <c r="W249" s="27" t="n">
        <f aca="false">SUM(X249:AI249)</f>
        <v>0</v>
      </c>
      <c r="X249" s="27" t="n">
        <v>5200</v>
      </c>
      <c r="Y249" s="27"/>
      <c r="Z249" s="27" t="n">
        <v>-5200</v>
      </c>
      <c r="AA249" s="27" t="n">
        <v>0</v>
      </c>
      <c r="AB249" s="27" t="n">
        <v>0</v>
      </c>
      <c r="AC249" s="27" t="n">
        <v>0</v>
      </c>
      <c r="AD249" s="27" t="n">
        <v>0</v>
      </c>
      <c r="AE249" s="27" t="n">
        <v>0</v>
      </c>
      <c r="AF249" s="27" t="n">
        <v>0</v>
      </c>
      <c r="AG249" s="27" t="n">
        <v>0</v>
      </c>
      <c r="AH249" s="27" t="n">
        <v>0</v>
      </c>
      <c r="AI249" s="27"/>
    </row>
    <row r="250" customFormat="false" ht="33.6" hidden="false" customHeight="false" outlineLevel="0" collapsed="false">
      <c r="B250" s="100"/>
      <c r="C250" s="28" t="s">
        <v>172</v>
      </c>
      <c r="D250" s="124" t="s">
        <v>335</v>
      </c>
      <c r="E250" s="26" t="s">
        <v>41</v>
      </c>
      <c r="F250" s="26" t="s">
        <v>25</v>
      </c>
      <c r="G250" s="75" t="n">
        <v>5410000000</v>
      </c>
      <c r="H250" s="26"/>
      <c r="I250" s="27" t="n">
        <f aca="false">SUM(J250:V250)</f>
        <v>1382300</v>
      </c>
      <c r="J250" s="27" t="n">
        <f aca="false">J251</f>
        <v>2273000</v>
      </c>
      <c r="K250" s="27" t="n">
        <f aca="false">K251</f>
        <v>700000</v>
      </c>
      <c r="L250" s="27" t="n">
        <f aca="false">L251</f>
        <v>-1590700</v>
      </c>
      <c r="M250" s="27" t="n">
        <f aca="false">M251</f>
        <v>0</v>
      </c>
      <c r="N250" s="27" t="n">
        <f aca="false">N251</f>
        <v>0</v>
      </c>
      <c r="O250" s="27" t="n">
        <f aca="false">O251</f>
        <v>0</v>
      </c>
      <c r="P250" s="27" t="n">
        <f aca="false">P251</f>
        <v>0</v>
      </c>
      <c r="Q250" s="27" t="n">
        <f aca="false">Q251</f>
        <v>0</v>
      </c>
      <c r="R250" s="27" t="n">
        <f aca="false">R251</f>
        <v>0</v>
      </c>
      <c r="S250" s="27" t="n">
        <f aca="false">S251</f>
        <v>0</v>
      </c>
      <c r="T250" s="27" t="n">
        <f aca="false">T251</f>
        <v>0</v>
      </c>
      <c r="U250" s="27" t="n">
        <f aca="false">U251</f>
        <v>0</v>
      </c>
      <c r="V250" s="27" t="n">
        <f aca="false">V251</f>
        <v>0</v>
      </c>
      <c r="W250" s="27" t="n">
        <f aca="false">SUM(X250:AI250)</f>
        <v>1456800</v>
      </c>
      <c r="X250" s="27" t="n">
        <f aca="false">X251</f>
        <v>3120300</v>
      </c>
      <c r="Y250" s="27" t="n">
        <f aca="false">Y251</f>
        <v>-1663500</v>
      </c>
      <c r="Z250" s="27" t="n">
        <f aca="false">Z251</f>
        <v>0</v>
      </c>
      <c r="AA250" s="27" t="n">
        <f aca="false">AA251</f>
        <v>0</v>
      </c>
      <c r="AB250" s="27" t="n">
        <f aca="false">AB251</f>
        <v>0</v>
      </c>
      <c r="AC250" s="27" t="n">
        <f aca="false">AC251</f>
        <v>0</v>
      </c>
      <c r="AD250" s="27" t="n">
        <f aca="false">AD251</f>
        <v>0</v>
      </c>
      <c r="AE250" s="27" t="n">
        <f aca="false">AE251</f>
        <v>0</v>
      </c>
      <c r="AF250" s="27" t="n">
        <f aca="false">AF251</f>
        <v>0</v>
      </c>
      <c r="AG250" s="27" t="n">
        <f aca="false">AG251</f>
        <v>0</v>
      </c>
      <c r="AH250" s="27" t="n">
        <f aca="false">AH251</f>
        <v>0</v>
      </c>
      <c r="AI250" s="27" t="n">
        <f aca="false">AI251</f>
        <v>0</v>
      </c>
    </row>
    <row r="251" customFormat="false" ht="129.6" hidden="false" customHeight="false" outlineLevel="0" collapsed="false">
      <c r="B251" s="100"/>
      <c r="C251" s="28" t="s">
        <v>173</v>
      </c>
      <c r="D251" s="124" t="s">
        <v>335</v>
      </c>
      <c r="E251" s="26" t="s">
        <v>41</v>
      </c>
      <c r="F251" s="26" t="s">
        <v>25</v>
      </c>
      <c r="G251" s="75" t="s">
        <v>340</v>
      </c>
      <c r="H251" s="26"/>
      <c r="I251" s="27" t="n">
        <f aca="false">SUM(J251:V251)</f>
        <v>1382300</v>
      </c>
      <c r="J251" s="27" t="n">
        <f aca="false">J252</f>
        <v>2273000</v>
      </c>
      <c r="K251" s="27" t="n">
        <f aca="false">K252</f>
        <v>700000</v>
      </c>
      <c r="L251" s="27" t="n">
        <f aca="false">L252</f>
        <v>-1590700</v>
      </c>
      <c r="M251" s="27" t="n">
        <f aca="false">M252</f>
        <v>0</v>
      </c>
      <c r="N251" s="27" t="n">
        <f aca="false">N252</f>
        <v>0</v>
      </c>
      <c r="O251" s="27" t="n">
        <f aca="false">O252</f>
        <v>0</v>
      </c>
      <c r="P251" s="27" t="n">
        <f aca="false">P252</f>
        <v>0</v>
      </c>
      <c r="Q251" s="27" t="n">
        <f aca="false">Q252</f>
        <v>0</v>
      </c>
      <c r="R251" s="27" t="n">
        <f aca="false">R252</f>
        <v>0</v>
      </c>
      <c r="S251" s="27" t="n">
        <f aca="false">S252</f>
        <v>0</v>
      </c>
      <c r="T251" s="27" t="n">
        <f aca="false">T252</f>
        <v>0</v>
      </c>
      <c r="U251" s="27" t="n">
        <f aca="false">U252</f>
        <v>0</v>
      </c>
      <c r="V251" s="27" t="n">
        <f aca="false">V252</f>
        <v>0</v>
      </c>
      <c r="W251" s="27" t="n">
        <f aca="false">SUM(X251:AI251)</f>
        <v>1456800</v>
      </c>
      <c r="X251" s="27" t="n">
        <f aca="false">X252</f>
        <v>3120300</v>
      </c>
      <c r="Y251" s="27" t="n">
        <f aca="false">Y252</f>
        <v>-1663500</v>
      </c>
      <c r="Z251" s="27" t="n">
        <f aca="false">Z252</f>
        <v>0</v>
      </c>
      <c r="AA251" s="27" t="n">
        <f aca="false">AA252</f>
        <v>0</v>
      </c>
      <c r="AB251" s="27" t="n">
        <f aca="false">AB252</f>
        <v>0</v>
      </c>
      <c r="AC251" s="27" t="n">
        <f aca="false">AC252</f>
        <v>0</v>
      </c>
      <c r="AD251" s="27" t="n">
        <f aca="false">AD252</f>
        <v>0</v>
      </c>
      <c r="AE251" s="27" t="n">
        <f aca="false">AE252</f>
        <v>0</v>
      </c>
      <c r="AF251" s="27" t="n">
        <f aca="false">AF252</f>
        <v>0</v>
      </c>
      <c r="AG251" s="27" t="n">
        <f aca="false">AG252</f>
        <v>0</v>
      </c>
      <c r="AH251" s="27" t="n">
        <f aca="false">AH252</f>
        <v>0</v>
      </c>
      <c r="AI251" s="27" t="n">
        <f aca="false">AI252</f>
        <v>0</v>
      </c>
    </row>
    <row r="252" customFormat="false" ht="17.6" hidden="false" customHeight="false" outlineLevel="0" collapsed="false">
      <c r="B252" s="100"/>
      <c r="C252" s="28" t="s">
        <v>162</v>
      </c>
      <c r="D252" s="124" t="s">
        <v>335</v>
      </c>
      <c r="E252" s="26" t="s">
        <v>41</v>
      </c>
      <c r="F252" s="26" t="s">
        <v>25</v>
      </c>
      <c r="G252" s="75" t="s">
        <v>340</v>
      </c>
      <c r="H252" s="26" t="s">
        <v>163</v>
      </c>
      <c r="I252" s="27" t="n">
        <f aca="false">SUM(J252:V252)</f>
        <v>1382300</v>
      </c>
      <c r="J252" s="27" t="n">
        <v>2273000</v>
      </c>
      <c r="K252" s="27" t="n">
        <v>700000</v>
      </c>
      <c r="L252" s="27" t="n">
        <v>-1590700</v>
      </c>
      <c r="M252" s="27" t="n">
        <v>0</v>
      </c>
      <c r="N252" s="27" t="n">
        <v>0</v>
      </c>
      <c r="O252" s="27" t="n">
        <v>0</v>
      </c>
      <c r="P252" s="27" t="n">
        <v>0</v>
      </c>
      <c r="Q252" s="27" t="n">
        <v>0</v>
      </c>
      <c r="R252" s="27" t="n">
        <v>0</v>
      </c>
      <c r="S252" s="27" t="n">
        <v>0</v>
      </c>
      <c r="T252" s="27" t="n">
        <v>0</v>
      </c>
      <c r="U252" s="27" t="n">
        <v>0</v>
      </c>
      <c r="V252" s="27" t="n">
        <v>0</v>
      </c>
      <c r="W252" s="27" t="n">
        <f aca="false">SUM(X252:AI252)</f>
        <v>1456800</v>
      </c>
      <c r="X252" s="27" t="n">
        <v>3120300</v>
      </c>
      <c r="Y252" s="27" t="n">
        <v>-1663500</v>
      </c>
      <c r="Z252" s="27" t="n">
        <v>0</v>
      </c>
      <c r="AA252" s="27" t="n">
        <v>0</v>
      </c>
      <c r="AB252" s="27" t="n">
        <v>0</v>
      </c>
      <c r="AC252" s="27" t="n">
        <v>0</v>
      </c>
      <c r="AD252" s="27" t="n">
        <v>0</v>
      </c>
      <c r="AE252" s="27" t="n">
        <v>0</v>
      </c>
      <c r="AF252" s="27" t="n">
        <v>0</v>
      </c>
      <c r="AG252" s="27" t="n">
        <v>0</v>
      </c>
      <c r="AH252" s="27" t="n">
        <v>0</v>
      </c>
      <c r="AI252" s="27" t="n">
        <v>0</v>
      </c>
    </row>
    <row r="253" customFormat="false" ht="33.6" hidden="false" customHeight="false" outlineLevel="0" collapsed="false">
      <c r="B253" s="100"/>
      <c r="C253" s="28" t="s">
        <v>250</v>
      </c>
      <c r="D253" s="124" t="s">
        <v>335</v>
      </c>
      <c r="E253" s="26" t="s">
        <v>41</v>
      </c>
      <c r="F253" s="26" t="s">
        <v>25</v>
      </c>
      <c r="G253" s="75" t="n">
        <v>6500000000</v>
      </c>
      <c r="H253" s="26"/>
      <c r="I253" s="27" t="n">
        <f aca="false">SUM(J253:V253)</f>
        <v>56675700</v>
      </c>
      <c r="J253" s="27" t="n">
        <f aca="false">J254</f>
        <v>53787600</v>
      </c>
      <c r="K253" s="27" t="n">
        <f aca="false">K254</f>
        <v>8374800</v>
      </c>
      <c r="L253" s="27" t="n">
        <f aca="false">L254</f>
        <v>-5889300</v>
      </c>
      <c r="M253" s="27" t="n">
        <f aca="false">M254</f>
        <v>0</v>
      </c>
      <c r="N253" s="27" t="n">
        <f aca="false">N254</f>
        <v>0</v>
      </c>
      <c r="O253" s="27" t="n">
        <f aca="false">O254</f>
        <v>0</v>
      </c>
      <c r="P253" s="27" t="n">
        <f aca="false">P254</f>
        <v>0</v>
      </c>
      <c r="Q253" s="27" t="n">
        <f aca="false">Q254</f>
        <v>0</v>
      </c>
      <c r="R253" s="27" t="n">
        <f aca="false">R254</f>
        <v>0</v>
      </c>
      <c r="S253" s="27" t="n">
        <f aca="false">S254</f>
        <v>0</v>
      </c>
      <c r="T253" s="27" t="n">
        <f aca="false">T254</f>
        <v>402600</v>
      </c>
      <c r="U253" s="27" t="n">
        <f aca="false">U254</f>
        <v>0</v>
      </c>
      <c r="V253" s="27" t="n">
        <f aca="false">V254</f>
        <v>0</v>
      </c>
      <c r="W253" s="27" t="n">
        <f aca="false">SUM(X253:AI253)</f>
        <v>56675700</v>
      </c>
      <c r="X253" s="27" t="n">
        <f aca="false">X254</f>
        <v>72522800</v>
      </c>
      <c r="Y253" s="27" t="n">
        <f aca="false">Y254</f>
        <v>-16249700</v>
      </c>
      <c r="Z253" s="27" t="n">
        <f aca="false">Z254</f>
        <v>0</v>
      </c>
      <c r="AA253" s="27" t="n">
        <f aca="false">AA254</f>
        <v>0</v>
      </c>
      <c r="AB253" s="27" t="n">
        <f aca="false">AB254</f>
        <v>0</v>
      </c>
      <c r="AC253" s="27" t="n">
        <f aca="false">AC254</f>
        <v>0</v>
      </c>
      <c r="AD253" s="27" t="n">
        <f aca="false">AD254</f>
        <v>0</v>
      </c>
      <c r="AE253" s="27" t="n">
        <f aca="false">AE254</f>
        <v>0</v>
      </c>
      <c r="AF253" s="27" t="n">
        <f aca="false">AF254</f>
        <v>0</v>
      </c>
      <c r="AG253" s="27" t="n">
        <f aca="false">AG254</f>
        <v>402600</v>
      </c>
      <c r="AH253" s="27" t="n">
        <f aca="false">AH254</f>
        <v>0</v>
      </c>
      <c r="AI253" s="27" t="n">
        <f aca="false">AI254</f>
        <v>0</v>
      </c>
    </row>
    <row r="254" customFormat="false" ht="17.6" hidden="false" customHeight="false" outlineLevel="0" collapsed="false">
      <c r="B254" s="100"/>
      <c r="C254" s="28" t="s">
        <v>341</v>
      </c>
      <c r="D254" s="124" t="s">
        <v>335</v>
      </c>
      <c r="E254" s="26" t="s">
        <v>41</v>
      </c>
      <c r="F254" s="26" t="s">
        <v>25</v>
      </c>
      <c r="G254" s="75" t="n">
        <v>6520000000</v>
      </c>
      <c r="H254" s="26"/>
      <c r="I254" s="27" t="n">
        <f aca="false">SUM(J254:V254)</f>
        <v>56675700</v>
      </c>
      <c r="J254" s="27" t="n">
        <f aca="false">J255+J257</f>
        <v>53787600</v>
      </c>
      <c r="K254" s="27" t="n">
        <f aca="false">K255+K257</f>
        <v>8374800</v>
      </c>
      <c r="L254" s="27" t="n">
        <f aca="false">L255+L257</f>
        <v>-5889300</v>
      </c>
      <c r="M254" s="27" t="n">
        <f aca="false">M255+M257</f>
        <v>0</v>
      </c>
      <c r="N254" s="27" t="n">
        <f aca="false">N255+N257</f>
        <v>0</v>
      </c>
      <c r="O254" s="27" t="n">
        <f aca="false">O255+O257</f>
        <v>0</v>
      </c>
      <c r="P254" s="27" t="n">
        <f aca="false">P255+P257</f>
        <v>0</v>
      </c>
      <c r="Q254" s="27" t="n">
        <f aca="false">Q255+Q257</f>
        <v>0</v>
      </c>
      <c r="R254" s="27" t="n">
        <f aca="false">R255+R257</f>
        <v>0</v>
      </c>
      <c r="S254" s="27" t="n">
        <f aca="false">S255+S257</f>
        <v>0</v>
      </c>
      <c r="T254" s="27" t="n">
        <f aca="false">T255+T257</f>
        <v>402600</v>
      </c>
      <c r="U254" s="27" t="n">
        <f aca="false">U255+U257</f>
        <v>0</v>
      </c>
      <c r="V254" s="27" t="n">
        <f aca="false">V255+V257</f>
        <v>0</v>
      </c>
      <c r="W254" s="27" t="n">
        <f aca="false">SUM(X254:AI254)</f>
        <v>56675700</v>
      </c>
      <c r="X254" s="27" t="n">
        <f aca="false">X255+X257</f>
        <v>72522800</v>
      </c>
      <c r="Y254" s="27" t="n">
        <f aca="false">Y255+Y257</f>
        <v>-16249700</v>
      </c>
      <c r="Z254" s="27" t="n">
        <f aca="false">Z255+Z257</f>
        <v>0</v>
      </c>
      <c r="AA254" s="27" t="n">
        <f aca="false">AA255+AA257</f>
        <v>0</v>
      </c>
      <c r="AB254" s="27" t="n">
        <f aca="false">AB255+AB257</f>
        <v>0</v>
      </c>
      <c r="AC254" s="27" t="n">
        <f aca="false">AC255+AC257</f>
        <v>0</v>
      </c>
      <c r="AD254" s="27" t="n">
        <f aca="false">AD255+AD257</f>
        <v>0</v>
      </c>
      <c r="AE254" s="27" t="n">
        <f aca="false">AE255+AE257</f>
        <v>0</v>
      </c>
      <c r="AF254" s="27" t="n">
        <f aca="false">AF255+AF257</f>
        <v>0</v>
      </c>
      <c r="AG254" s="27" t="n">
        <f aca="false">AG255+AG257</f>
        <v>402600</v>
      </c>
      <c r="AH254" s="27" t="n">
        <f aca="false">AH255+AH257</f>
        <v>0</v>
      </c>
      <c r="AI254" s="27" t="n">
        <f aca="false">AI255+AI257</f>
        <v>0</v>
      </c>
    </row>
    <row r="255" customFormat="false" ht="65.6" hidden="false" customHeight="false" outlineLevel="0" collapsed="false">
      <c r="B255" s="100"/>
      <c r="C255" s="28" t="s">
        <v>256</v>
      </c>
      <c r="D255" s="124" t="s">
        <v>335</v>
      </c>
      <c r="E255" s="26" t="s">
        <v>41</v>
      </c>
      <c r="F255" s="26" t="s">
        <v>25</v>
      </c>
      <c r="G255" s="75" t="s">
        <v>257</v>
      </c>
      <c r="H255" s="26"/>
      <c r="I255" s="27" t="n">
        <f aca="false">SUM(J255:V255)</f>
        <v>18873700</v>
      </c>
      <c r="J255" s="27" t="n">
        <f aca="false">J256</f>
        <v>14353700</v>
      </c>
      <c r="K255" s="27" t="n">
        <f aca="false">K256</f>
        <v>-14353700</v>
      </c>
      <c r="L255" s="27" t="n">
        <f aca="false">L256</f>
        <v>0</v>
      </c>
      <c r="M255" s="27" t="n">
        <f aca="false">M256</f>
        <v>19841900</v>
      </c>
      <c r="N255" s="27" t="n">
        <f aca="false">N256</f>
        <v>0</v>
      </c>
      <c r="O255" s="27" t="n">
        <f aca="false">O256</f>
        <v>0</v>
      </c>
      <c r="P255" s="27" t="n">
        <f aca="false">P256</f>
        <v>0</v>
      </c>
      <c r="Q255" s="27" t="n">
        <f aca="false">Q256</f>
        <v>0</v>
      </c>
      <c r="R255" s="27" t="n">
        <f aca="false">R256</f>
        <v>0</v>
      </c>
      <c r="S255" s="27" t="n">
        <f aca="false">S256</f>
        <v>0</v>
      </c>
      <c r="T255" s="27" t="n">
        <f aca="false">T256</f>
        <v>-968200</v>
      </c>
      <c r="U255" s="27" t="n">
        <f aca="false">U256</f>
        <v>0</v>
      </c>
      <c r="V255" s="27" t="n">
        <f aca="false">V256</f>
        <v>0</v>
      </c>
      <c r="W255" s="27" t="n">
        <f aca="false">SUM(X255:AI255)</f>
        <v>18873700</v>
      </c>
      <c r="X255" s="27" t="n">
        <f aca="false">X256</f>
        <v>0</v>
      </c>
      <c r="Y255" s="27" t="n">
        <f aca="false">Y256</f>
        <v>0</v>
      </c>
      <c r="Z255" s="27" t="n">
        <f aca="false">Z256</f>
        <v>19841900</v>
      </c>
      <c r="AA255" s="27" t="n">
        <f aca="false">AA256</f>
        <v>0</v>
      </c>
      <c r="AB255" s="27" t="n">
        <f aca="false">AB256</f>
        <v>0</v>
      </c>
      <c r="AC255" s="27" t="n">
        <f aca="false">AC256</f>
        <v>0</v>
      </c>
      <c r="AD255" s="27" t="n">
        <f aca="false">AD256</f>
        <v>0</v>
      </c>
      <c r="AE255" s="27" t="n">
        <f aca="false">AE256</f>
        <v>0</v>
      </c>
      <c r="AF255" s="27" t="n">
        <f aca="false">AF256</f>
        <v>0</v>
      </c>
      <c r="AG255" s="27" t="n">
        <f aca="false">AG256</f>
        <v>-968200</v>
      </c>
      <c r="AH255" s="27" t="n">
        <f aca="false">AH256</f>
        <v>0</v>
      </c>
      <c r="AI255" s="27" t="n">
        <f aca="false">AI256</f>
        <v>0</v>
      </c>
    </row>
    <row r="256" customFormat="false" ht="33.6" hidden="false" customHeight="false" outlineLevel="0" collapsed="false">
      <c r="B256" s="100"/>
      <c r="C256" s="28" t="s">
        <v>125</v>
      </c>
      <c r="D256" s="124" t="s">
        <v>335</v>
      </c>
      <c r="E256" s="26" t="s">
        <v>41</v>
      </c>
      <c r="F256" s="26" t="s">
        <v>25</v>
      </c>
      <c r="G256" s="75" t="s">
        <v>257</v>
      </c>
      <c r="H256" s="26" t="s">
        <v>126</v>
      </c>
      <c r="I256" s="27" t="n">
        <f aca="false">SUM(J256:V256)</f>
        <v>18873700</v>
      </c>
      <c r="J256" s="27" t="n">
        <v>14353700</v>
      </c>
      <c r="K256" s="27" t="n">
        <v>-14353700</v>
      </c>
      <c r="L256" s="27"/>
      <c r="M256" s="27" t="n">
        <v>19841900</v>
      </c>
      <c r="N256" s="27" t="n">
        <v>0</v>
      </c>
      <c r="O256" s="27" t="n">
        <v>0</v>
      </c>
      <c r="P256" s="27" t="n">
        <v>0</v>
      </c>
      <c r="Q256" s="27" t="n">
        <v>0</v>
      </c>
      <c r="R256" s="27" t="n">
        <v>0</v>
      </c>
      <c r="S256" s="27" t="n">
        <v>0</v>
      </c>
      <c r="T256" s="27" t="n">
        <v>-968200</v>
      </c>
      <c r="U256" s="27" t="n">
        <v>0</v>
      </c>
      <c r="V256" s="27" t="n">
        <v>0</v>
      </c>
      <c r="W256" s="27" t="n">
        <f aca="false">SUM(X256:AI256)</f>
        <v>18873700</v>
      </c>
      <c r="X256" s="27" t="n">
        <v>0</v>
      </c>
      <c r="Y256" s="27" t="n">
        <v>0</v>
      </c>
      <c r="Z256" s="27" t="n">
        <v>19841900</v>
      </c>
      <c r="AA256" s="27" t="n">
        <v>0</v>
      </c>
      <c r="AB256" s="27" t="n">
        <v>0</v>
      </c>
      <c r="AC256" s="27" t="n">
        <v>0</v>
      </c>
      <c r="AD256" s="27" t="n">
        <v>0</v>
      </c>
      <c r="AE256" s="27" t="n">
        <v>0</v>
      </c>
      <c r="AF256" s="27" t="n">
        <v>0</v>
      </c>
      <c r="AG256" s="27" t="n">
        <v>-968200</v>
      </c>
      <c r="AH256" s="27" t="n">
        <v>0</v>
      </c>
      <c r="AI256" s="27" t="n">
        <v>0</v>
      </c>
    </row>
    <row r="257" customFormat="false" ht="81.6" hidden="false" customHeight="false" outlineLevel="0" collapsed="false">
      <c r="B257" s="100"/>
      <c r="C257" s="28" t="s">
        <v>254</v>
      </c>
      <c r="D257" s="124" t="s">
        <v>335</v>
      </c>
      <c r="E257" s="26" t="s">
        <v>41</v>
      </c>
      <c r="F257" s="26" t="s">
        <v>25</v>
      </c>
      <c r="G257" s="75" t="s">
        <v>255</v>
      </c>
      <c r="H257" s="26"/>
      <c r="I257" s="27" t="n">
        <f aca="false">SUM(J257:V257)</f>
        <v>37802000</v>
      </c>
      <c r="J257" s="27" t="n">
        <f aca="false">J259+J258</f>
        <v>39433900</v>
      </c>
      <c r="K257" s="27" t="n">
        <f aca="false">K259+K258</f>
        <v>22728500</v>
      </c>
      <c r="L257" s="27" t="n">
        <f aca="false">L259+L258</f>
        <v>-5889300</v>
      </c>
      <c r="M257" s="27" t="n">
        <f aca="false">M259+M258</f>
        <v>-19841900</v>
      </c>
      <c r="N257" s="27" t="n">
        <f aca="false">N259+N258</f>
        <v>0</v>
      </c>
      <c r="O257" s="27" t="n">
        <f aca="false">O259+O258</f>
        <v>0</v>
      </c>
      <c r="P257" s="27" t="n">
        <f aca="false">P259+P258</f>
        <v>0</v>
      </c>
      <c r="Q257" s="27" t="n">
        <f aca="false">Q259+Q258</f>
        <v>0</v>
      </c>
      <c r="R257" s="27" t="n">
        <f aca="false">R259+R258</f>
        <v>0</v>
      </c>
      <c r="S257" s="27" t="n">
        <f aca="false">S259+S258</f>
        <v>0</v>
      </c>
      <c r="T257" s="27" t="n">
        <f aca="false">T259+T258</f>
        <v>1370800</v>
      </c>
      <c r="U257" s="27" t="n">
        <f aca="false">U259+U258</f>
        <v>0</v>
      </c>
      <c r="V257" s="27" t="n">
        <f aca="false">V259+V258</f>
        <v>0</v>
      </c>
      <c r="W257" s="27" t="n">
        <f aca="false">SUM(X257:AI257)</f>
        <v>37802000</v>
      </c>
      <c r="X257" s="27" t="n">
        <f aca="false">X259+X258</f>
        <v>72522800</v>
      </c>
      <c r="Y257" s="27" t="n">
        <f aca="false">Y259+Y258</f>
        <v>-16249700</v>
      </c>
      <c r="Z257" s="27" t="n">
        <f aca="false">Z259+Z258</f>
        <v>-19841900</v>
      </c>
      <c r="AA257" s="27" t="n">
        <f aca="false">AA259+AA258</f>
        <v>0</v>
      </c>
      <c r="AB257" s="27" t="n">
        <f aca="false">AB259+AB258</f>
        <v>0</v>
      </c>
      <c r="AC257" s="27" t="n">
        <f aca="false">AC259+AC258</f>
        <v>0</v>
      </c>
      <c r="AD257" s="27" t="n">
        <f aca="false">AD259+AD258</f>
        <v>0</v>
      </c>
      <c r="AE257" s="27" t="n">
        <f aca="false">AE259+AE258</f>
        <v>0</v>
      </c>
      <c r="AF257" s="27" t="n">
        <f aca="false">AF259+AF258</f>
        <v>0</v>
      </c>
      <c r="AG257" s="27" t="n">
        <f aca="false">AG259+AG258</f>
        <v>1370800</v>
      </c>
      <c r="AH257" s="27" t="n">
        <f aca="false">AH259+AH258</f>
        <v>0</v>
      </c>
      <c r="AI257" s="27" t="n">
        <f aca="false">AI259+AI258</f>
        <v>0</v>
      </c>
    </row>
    <row r="258" customFormat="false" ht="33.6" hidden="false" customHeight="false" outlineLevel="0" collapsed="false">
      <c r="B258" s="100"/>
      <c r="C258" s="28" t="s">
        <v>109</v>
      </c>
      <c r="D258" s="124" t="s">
        <v>335</v>
      </c>
      <c r="E258" s="26" t="s">
        <v>41</v>
      </c>
      <c r="F258" s="26" t="s">
        <v>25</v>
      </c>
      <c r="G258" s="75" t="s">
        <v>255</v>
      </c>
      <c r="H258" s="26" t="s">
        <v>110</v>
      </c>
      <c r="I258" s="27" t="n">
        <f aca="false">SUM(J258:V258)</f>
        <v>65088.1</v>
      </c>
      <c r="J258" s="27" t="n">
        <v>38838.4</v>
      </c>
      <c r="K258" s="27" t="n">
        <v>26249.7</v>
      </c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 t="n">
        <v>0</v>
      </c>
      <c r="W258" s="27" t="n">
        <f aca="false">SUM(X258:AI258)</f>
        <v>65088.1</v>
      </c>
      <c r="X258" s="27" t="n">
        <v>65088.1</v>
      </c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 t="n">
        <v>0</v>
      </c>
    </row>
    <row r="259" customFormat="false" ht="33.6" hidden="false" customHeight="false" outlineLevel="0" collapsed="false">
      <c r="B259" s="100"/>
      <c r="C259" s="28" t="s">
        <v>125</v>
      </c>
      <c r="D259" s="124" t="s">
        <v>335</v>
      </c>
      <c r="E259" s="26" t="s">
        <v>41</v>
      </c>
      <c r="F259" s="26" t="s">
        <v>25</v>
      </c>
      <c r="G259" s="75" t="s">
        <v>255</v>
      </c>
      <c r="H259" s="26" t="s">
        <v>126</v>
      </c>
      <c r="I259" s="27" t="n">
        <f aca="false">SUM(J259:V259)</f>
        <v>37736911.9</v>
      </c>
      <c r="J259" s="27" t="n">
        <v>39395061.6</v>
      </c>
      <c r="K259" s="27" t="n">
        <v>22702250.3</v>
      </c>
      <c r="L259" s="27" t="n">
        <v>-5889300</v>
      </c>
      <c r="M259" s="27" t="n">
        <v>-19841900</v>
      </c>
      <c r="N259" s="27" t="n">
        <v>0</v>
      </c>
      <c r="O259" s="27" t="n">
        <v>0</v>
      </c>
      <c r="P259" s="27" t="n">
        <v>0</v>
      </c>
      <c r="Q259" s="27" t="n">
        <v>0</v>
      </c>
      <c r="R259" s="27" t="n">
        <v>0</v>
      </c>
      <c r="S259" s="27" t="n">
        <v>0</v>
      </c>
      <c r="T259" s="27" t="n">
        <v>1370800</v>
      </c>
      <c r="U259" s="27" t="n">
        <v>0</v>
      </c>
      <c r="V259" s="27" t="n">
        <v>0</v>
      </c>
      <c r="W259" s="27" t="n">
        <f aca="false">SUM(X259:AI259)</f>
        <v>37736911.9</v>
      </c>
      <c r="X259" s="27" t="n">
        <v>72457711.9</v>
      </c>
      <c r="Y259" s="27" t="n">
        <v>-16249700</v>
      </c>
      <c r="Z259" s="27" t="n">
        <v>-19841900</v>
      </c>
      <c r="AA259" s="27" t="n">
        <v>0</v>
      </c>
      <c r="AB259" s="27" t="n">
        <v>0</v>
      </c>
      <c r="AC259" s="27" t="n">
        <v>0</v>
      </c>
      <c r="AD259" s="27" t="n">
        <v>0</v>
      </c>
      <c r="AE259" s="27" t="n">
        <v>0</v>
      </c>
      <c r="AF259" s="27" t="n">
        <v>0</v>
      </c>
      <c r="AG259" s="27" t="n">
        <v>1370800</v>
      </c>
      <c r="AH259" s="27" t="n">
        <v>0</v>
      </c>
      <c r="AI259" s="27" t="n">
        <v>0</v>
      </c>
    </row>
    <row r="260" customFormat="false" ht="17.6" hidden="false" customHeight="false" outlineLevel="0" collapsed="false">
      <c r="B260" s="100"/>
      <c r="C260" s="28" t="s">
        <v>342</v>
      </c>
      <c r="D260" s="124" t="s">
        <v>335</v>
      </c>
      <c r="E260" s="26" t="s">
        <v>31</v>
      </c>
      <c r="F260" s="26"/>
      <c r="G260" s="75"/>
      <c r="H260" s="26"/>
      <c r="I260" s="27" t="n">
        <f aca="false">SUM(J260:V260)</f>
        <v>13276100</v>
      </c>
      <c r="J260" s="27" t="n">
        <f aca="false">J261</f>
        <v>13276100</v>
      </c>
      <c r="K260" s="27" t="n">
        <f aca="false">K261</f>
        <v>0</v>
      </c>
      <c r="L260" s="27" t="n">
        <f aca="false">L261</f>
        <v>0</v>
      </c>
      <c r="M260" s="27" t="n">
        <f aca="false">M261</f>
        <v>0</v>
      </c>
      <c r="N260" s="27" t="n">
        <f aca="false">N261</f>
        <v>0</v>
      </c>
      <c r="O260" s="27" t="n">
        <f aca="false">O261</f>
        <v>0</v>
      </c>
      <c r="P260" s="27" t="n">
        <f aca="false">P261</f>
        <v>0</v>
      </c>
      <c r="Q260" s="27" t="n">
        <f aca="false">Q261</f>
        <v>0</v>
      </c>
      <c r="R260" s="27" t="n">
        <f aca="false">R261</f>
        <v>0</v>
      </c>
      <c r="S260" s="27" t="n">
        <f aca="false">S261</f>
        <v>0</v>
      </c>
      <c r="T260" s="27" t="n">
        <f aca="false">T261</f>
        <v>0</v>
      </c>
      <c r="U260" s="27" t="n">
        <f aca="false">U261</f>
        <v>0</v>
      </c>
      <c r="V260" s="27"/>
      <c r="W260" s="27" t="n">
        <f aca="false">SUM(X260:AI260)</f>
        <v>0</v>
      </c>
      <c r="X260" s="27" t="n">
        <f aca="false">X261</f>
        <v>0</v>
      </c>
      <c r="Y260" s="27" t="n">
        <f aca="false">Y261</f>
        <v>0</v>
      </c>
      <c r="Z260" s="27" t="n">
        <f aca="false">Z261</f>
        <v>0</v>
      </c>
      <c r="AA260" s="27" t="n">
        <f aca="false">AA261</f>
        <v>0</v>
      </c>
      <c r="AB260" s="27" t="n">
        <f aca="false">AB261</f>
        <v>0</v>
      </c>
      <c r="AC260" s="27" t="n">
        <f aca="false">AC261</f>
        <v>0</v>
      </c>
      <c r="AD260" s="27" t="n">
        <f aca="false">AD261</f>
        <v>0</v>
      </c>
      <c r="AE260" s="27" t="n">
        <f aca="false">AE261</f>
        <v>0</v>
      </c>
      <c r="AF260" s="27" t="n">
        <f aca="false">AF261</f>
        <v>0</v>
      </c>
      <c r="AG260" s="27" t="n">
        <f aca="false">AG261</f>
        <v>0</v>
      </c>
      <c r="AH260" s="27" t="n">
        <f aca="false">AH261</f>
        <v>0</v>
      </c>
      <c r="AI260" s="27"/>
    </row>
    <row r="261" customFormat="false" ht="17.6" hidden="false" customHeight="false" outlineLevel="0" collapsed="false">
      <c r="B261" s="100"/>
      <c r="C261" s="28" t="s">
        <v>343</v>
      </c>
      <c r="D261" s="124" t="s">
        <v>335</v>
      </c>
      <c r="E261" s="26" t="s">
        <v>31</v>
      </c>
      <c r="F261" s="26" t="s">
        <v>18</v>
      </c>
      <c r="G261" s="75"/>
      <c r="H261" s="26"/>
      <c r="I261" s="27" t="n">
        <f aca="false">SUM(J261:V261)</f>
        <v>13276100</v>
      </c>
      <c r="J261" s="27" t="n">
        <f aca="false">J262</f>
        <v>13276100</v>
      </c>
      <c r="K261" s="27" t="n">
        <f aca="false">K262</f>
        <v>0</v>
      </c>
      <c r="L261" s="27" t="n">
        <f aca="false">L262</f>
        <v>0</v>
      </c>
      <c r="M261" s="27" t="n">
        <f aca="false">M262</f>
        <v>0</v>
      </c>
      <c r="N261" s="27" t="n">
        <f aca="false">N262</f>
        <v>0</v>
      </c>
      <c r="O261" s="27" t="n">
        <f aca="false">O262</f>
        <v>0</v>
      </c>
      <c r="P261" s="27" t="n">
        <f aca="false">P262</f>
        <v>0</v>
      </c>
      <c r="Q261" s="27" t="n">
        <f aca="false">Q262</f>
        <v>0</v>
      </c>
      <c r="R261" s="27" t="n">
        <f aca="false">R262</f>
        <v>0</v>
      </c>
      <c r="S261" s="27" t="n">
        <f aca="false">S262</f>
        <v>0</v>
      </c>
      <c r="T261" s="27" t="n">
        <f aca="false">T262</f>
        <v>0</v>
      </c>
      <c r="U261" s="27" t="n">
        <f aca="false">U262</f>
        <v>0</v>
      </c>
      <c r="V261" s="27"/>
      <c r="W261" s="27" t="n">
        <f aca="false">SUM(X261:AI261)</f>
        <v>0</v>
      </c>
      <c r="X261" s="27" t="n">
        <f aca="false">X262</f>
        <v>0</v>
      </c>
      <c r="Y261" s="27" t="n">
        <f aca="false">Y262</f>
        <v>0</v>
      </c>
      <c r="Z261" s="27" t="n">
        <f aca="false">Z262</f>
        <v>0</v>
      </c>
      <c r="AA261" s="27" t="n">
        <f aca="false">AA262</f>
        <v>0</v>
      </c>
      <c r="AB261" s="27" t="n">
        <f aca="false">AB262</f>
        <v>0</v>
      </c>
      <c r="AC261" s="27" t="n">
        <f aca="false">AC262</f>
        <v>0</v>
      </c>
      <c r="AD261" s="27" t="n">
        <f aca="false">AD262</f>
        <v>0</v>
      </c>
      <c r="AE261" s="27" t="n">
        <f aca="false">AE262</f>
        <v>0</v>
      </c>
      <c r="AF261" s="27" t="n">
        <f aca="false">AF262</f>
        <v>0</v>
      </c>
      <c r="AG261" s="27" t="n">
        <f aca="false">AG262</f>
        <v>0</v>
      </c>
      <c r="AH261" s="27" t="n">
        <f aca="false">AH262</f>
        <v>0</v>
      </c>
      <c r="AI261" s="27"/>
    </row>
    <row r="262" customFormat="false" ht="33.6" hidden="false" customHeight="false" outlineLevel="0" collapsed="false">
      <c r="B262" s="100"/>
      <c r="C262" s="28" t="s">
        <v>339</v>
      </c>
      <c r="D262" s="124" t="s">
        <v>335</v>
      </c>
      <c r="E262" s="26" t="s">
        <v>31</v>
      </c>
      <c r="F262" s="26" t="s">
        <v>18</v>
      </c>
      <c r="G262" s="75" t="n">
        <v>6500000000</v>
      </c>
      <c r="H262" s="26"/>
      <c r="I262" s="27" t="n">
        <f aca="false">SUM(J262:V262)</f>
        <v>13276100</v>
      </c>
      <c r="J262" s="27" t="n">
        <f aca="false">J263</f>
        <v>13276100</v>
      </c>
      <c r="K262" s="27" t="n">
        <f aca="false">K263</f>
        <v>0</v>
      </c>
      <c r="L262" s="27" t="n">
        <f aca="false">L263</f>
        <v>0</v>
      </c>
      <c r="M262" s="27" t="n">
        <f aca="false">M263</f>
        <v>0</v>
      </c>
      <c r="N262" s="27" t="n">
        <f aca="false">N263</f>
        <v>0</v>
      </c>
      <c r="O262" s="27" t="n">
        <f aca="false">O263</f>
        <v>0</v>
      </c>
      <c r="P262" s="27" t="n">
        <f aca="false">P263</f>
        <v>0</v>
      </c>
      <c r="Q262" s="27" t="n">
        <f aca="false">Q263</f>
        <v>0</v>
      </c>
      <c r="R262" s="27" t="n">
        <f aca="false">R263</f>
        <v>0</v>
      </c>
      <c r="S262" s="27" t="n">
        <f aca="false">S263</f>
        <v>0</v>
      </c>
      <c r="T262" s="27" t="n">
        <f aca="false">T263</f>
        <v>0</v>
      </c>
      <c r="U262" s="27" t="n">
        <f aca="false">U263</f>
        <v>0</v>
      </c>
      <c r="V262" s="27"/>
      <c r="W262" s="27" t="n">
        <f aca="false">SUM(X262:AI262)</f>
        <v>0</v>
      </c>
      <c r="X262" s="27" t="n">
        <f aca="false">X263</f>
        <v>0</v>
      </c>
      <c r="Y262" s="27" t="n">
        <f aca="false">Y263</f>
        <v>0</v>
      </c>
      <c r="Z262" s="27" t="n">
        <f aca="false">Z263</f>
        <v>0</v>
      </c>
      <c r="AA262" s="27" t="n">
        <f aca="false">AA263</f>
        <v>0</v>
      </c>
      <c r="AB262" s="27" t="n">
        <f aca="false">AB263</f>
        <v>0</v>
      </c>
      <c r="AC262" s="27" t="n">
        <f aca="false">AC263</f>
        <v>0</v>
      </c>
      <c r="AD262" s="27" t="n">
        <f aca="false">AD263</f>
        <v>0</v>
      </c>
      <c r="AE262" s="27" t="n">
        <f aca="false">AE263</f>
        <v>0</v>
      </c>
      <c r="AF262" s="27" t="n">
        <f aca="false">AF263</f>
        <v>0</v>
      </c>
      <c r="AG262" s="27" t="n">
        <f aca="false">AG263</f>
        <v>0</v>
      </c>
      <c r="AH262" s="27" t="n">
        <f aca="false">AH263</f>
        <v>0</v>
      </c>
      <c r="AI262" s="27"/>
    </row>
    <row r="263" customFormat="false" ht="17.6" hidden="false" customHeight="false" outlineLevel="0" collapsed="false">
      <c r="B263" s="100"/>
      <c r="C263" s="28" t="s">
        <v>280</v>
      </c>
      <c r="D263" s="124" t="s">
        <v>335</v>
      </c>
      <c r="E263" s="26" t="s">
        <v>31</v>
      </c>
      <c r="F263" s="26" t="s">
        <v>18</v>
      </c>
      <c r="G263" s="75" t="n">
        <v>6580000000</v>
      </c>
      <c r="H263" s="26"/>
      <c r="I263" s="27" t="n">
        <f aca="false">SUM(J263:V263)</f>
        <v>13276100</v>
      </c>
      <c r="J263" s="27" t="n">
        <f aca="false">J264</f>
        <v>13276100</v>
      </c>
      <c r="K263" s="27" t="n">
        <f aca="false">K264</f>
        <v>0</v>
      </c>
      <c r="L263" s="27" t="n">
        <f aca="false">L264</f>
        <v>0</v>
      </c>
      <c r="M263" s="27" t="n">
        <f aca="false">M264</f>
        <v>0</v>
      </c>
      <c r="N263" s="27" t="n">
        <f aca="false">N264</f>
        <v>0</v>
      </c>
      <c r="O263" s="27" t="n">
        <f aca="false">O264</f>
        <v>0</v>
      </c>
      <c r="P263" s="27" t="n">
        <f aca="false">P264</f>
        <v>0</v>
      </c>
      <c r="Q263" s="27" t="n">
        <f aca="false">Q264</f>
        <v>0</v>
      </c>
      <c r="R263" s="27" t="n">
        <f aca="false">R264</f>
        <v>0</v>
      </c>
      <c r="S263" s="27" t="n">
        <f aca="false">S264</f>
        <v>0</v>
      </c>
      <c r="T263" s="27" t="n">
        <f aca="false">T264</f>
        <v>0</v>
      </c>
      <c r="U263" s="27" t="n">
        <f aca="false">U264</f>
        <v>0</v>
      </c>
      <c r="V263" s="27"/>
      <c r="W263" s="27" t="n">
        <f aca="false">SUM(X263:AI263)</f>
        <v>0</v>
      </c>
      <c r="X263" s="27" t="n">
        <f aca="false">X264</f>
        <v>0</v>
      </c>
      <c r="Y263" s="27" t="n">
        <f aca="false">Y264</f>
        <v>0</v>
      </c>
      <c r="Z263" s="27" t="n">
        <f aca="false">Z264</f>
        <v>0</v>
      </c>
      <c r="AA263" s="27" t="n">
        <f aca="false">AA264</f>
        <v>0</v>
      </c>
      <c r="AB263" s="27" t="n">
        <f aca="false">AB264</f>
        <v>0</v>
      </c>
      <c r="AC263" s="27" t="n">
        <f aca="false">AC264</f>
        <v>0</v>
      </c>
      <c r="AD263" s="27" t="n">
        <f aca="false">AD264</f>
        <v>0</v>
      </c>
      <c r="AE263" s="27" t="n">
        <f aca="false">AE264</f>
        <v>0</v>
      </c>
      <c r="AF263" s="27" t="n">
        <f aca="false">AF264</f>
        <v>0</v>
      </c>
      <c r="AG263" s="27" t="n">
        <f aca="false">AG264</f>
        <v>0</v>
      </c>
      <c r="AH263" s="27" t="n">
        <f aca="false">AH264</f>
        <v>0</v>
      </c>
      <c r="AI263" s="27"/>
    </row>
    <row r="264" customFormat="false" ht="65.6" hidden="false" customHeight="false" outlineLevel="0" collapsed="false">
      <c r="B264" s="100"/>
      <c r="C264" s="28" t="s">
        <v>283</v>
      </c>
      <c r="D264" s="124" t="s">
        <v>335</v>
      </c>
      <c r="E264" s="26" t="s">
        <v>31</v>
      </c>
      <c r="F264" s="26" t="s">
        <v>18</v>
      </c>
      <c r="G264" s="75" t="s">
        <v>344</v>
      </c>
      <c r="H264" s="26"/>
      <c r="I264" s="27" t="n">
        <f aca="false">SUM(J264:V264)</f>
        <v>13276100</v>
      </c>
      <c r="J264" s="27" t="n">
        <f aca="false">J265</f>
        <v>13276100</v>
      </c>
      <c r="K264" s="27" t="n">
        <f aca="false">K265</f>
        <v>0</v>
      </c>
      <c r="L264" s="27" t="n">
        <f aca="false">L265</f>
        <v>0</v>
      </c>
      <c r="M264" s="27" t="n">
        <f aca="false">M265</f>
        <v>0</v>
      </c>
      <c r="N264" s="27" t="n">
        <f aca="false">N265</f>
        <v>0</v>
      </c>
      <c r="O264" s="27" t="n">
        <f aca="false">O265</f>
        <v>0</v>
      </c>
      <c r="P264" s="27" t="n">
        <f aca="false">P265</f>
        <v>0</v>
      </c>
      <c r="Q264" s="27" t="n">
        <f aca="false">Q265</f>
        <v>0</v>
      </c>
      <c r="R264" s="27" t="n">
        <f aca="false">R265</f>
        <v>0</v>
      </c>
      <c r="S264" s="27" t="n">
        <f aca="false">S265</f>
        <v>0</v>
      </c>
      <c r="T264" s="27" t="n">
        <f aca="false">T265</f>
        <v>0</v>
      </c>
      <c r="U264" s="27" t="n">
        <f aca="false">U265</f>
        <v>0</v>
      </c>
      <c r="V264" s="27"/>
      <c r="W264" s="27" t="n">
        <f aca="false">SUM(X264:AI264)</f>
        <v>0</v>
      </c>
      <c r="X264" s="27" t="n">
        <f aca="false">X265</f>
        <v>0</v>
      </c>
      <c r="Y264" s="27" t="n">
        <f aca="false">Y265</f>
        <v>0</v>
      </c>
      <c r="Z264" s="27" t="n">
        <f aca="false">Z265</f>
        <v>0</v>
      </c>
      <c r="AA264" s="27" t="n">
        <f aca="false">AA265</f>
        <v>0</v>
      </c>
      <c r="AB264" s="27" t="n">
        <f aca="false">AB265</f>
        <v>0</v>
      </c>
      <c r="AC264" s="27" t="n">
        <f aca="false">AC265</f>
        <v>0</v>
      </c>
      <c r="AD264" s="27" t="n">
        <f aca="false">AD265</f>
        <v>0</v>
      </c>
      <c r="AE264" s="27" t="n">
        <f aca="false">AE265</f>
        <v>0</v>
      </c>
      <c r="AF264" s="27" t="n">
        <f aca="false">AF265</f>
        <v>0</v>
      </c>
      <c r="AG264" s="27" t="n">
        <f aca="false">AG265</f>
        <v>0</v>
      </c>
      <c r="AH264" s="27" t="n">
        <f aca="false">AH265</f>
        <v>0</v>
      </c>
      <c r="AI264" s="27"/>
    </row>
    <row r="265" customFormat="false" ht="33.6" hidden="false" customHeight="false" outlineLevel="0" collapsed="false">
      <c r="B265" s="100"/>
      <c r="C265" s="28" t="s">
        <v>125</v>
      </c>
      <c r="D265" s="124" t="s">
        <v>335</v>
      </c>
      <c r="E265" s="26" t="s">
        <v>31</v>
      </c>
      <c r="F265" s="26" t="s">
        <v>18</v>
      </c>
      <c r="G265" s="75" t="s">
        <v>344</v>
      </c>
      <c r="H265" s="26" t="s">
        <v>126</v>
      </c>
      <c r="I265" s="27" t="n">
        <f aca="false">SUM(J265:V265)</f>
        <v>13276100</v>
      </c>
      <c r="J265" s="27" t="n">
        <v>13276100</v>
      </c>
      <c r="K265" s="27" t="n">
        <v>0</v>
      </c>
      <c r="L265" s="27" t="n">
        <v>0</v>
      </c>
      <c r="M265" s="27" t="n">
        <v>0</v>
      </c>
      <c r="N265" s="27" t="n">
        <v>0</v>
      </c>
      <c r="O265" s="27" t="n">
        <v>0</v>
      </c>
      <c r="P265" s="27" t="n">
        <v>0</v>
      </c>
      <c r="Q265" s="27" t="n">
        <v>0</v>
      </c>
      <c r="R265" s="27" t="n">
        <v>0</v>
      </c>
      <c r="S265" s="27" t="n">
        <v>0</v>
      </c>
      <c r="T265" s="27" t="n">
        <v>0</v>
      </c>
      <c r="U265" s="27" t="n">
        <v>0</v>
      </c>
      <c r="V265" s="27"/>
      <c r="W265" s="27" t="n">
        <f aca="false">SUM(X265:AI265)</f>
        <v>0</v>
      </c>
      <c r="X265" s="27" t="n">
        <v>0</v>
      </c>
      <c r="Y265" s="27" t="n">
        <v>0</v>
      </c>
      <c r="Z265" s="27" t="n">
        <v>0</v>
      </c>
      <c r="AA265" s="27" t="n">
        <v>0</v>
      </c>
      <c r="AB265" s="27" t="n">
        <v>0</v>
      </c>
      <c r="AC265" s="27" t="n">
        <v>0</v>
      </c>
      <c r="AD265" s="27" t="n">
        <v>0</v>
      </c>
      <c r="AE265" s="27" t="n">
        <v>0</v>
      </c>
      <c r="AF265" s="27" t="n">
        <v>0</v>
      </c>
      <c r="AG265" s="27" t="n">
        <v>0</v>
      </c>
      <c r="AH265" s="27" t="n">
        <v>0</v>
      </c>
      <c r="AI265" s="27"/>
    </row>
    <row r="266" s="99" customFormat="true" ht="33.6" hidden="false" customHeight="false" outlineLevel="0" collapsed="false">
      <c r="A266" s="96"/>
      <c r="B266" s="100" t="s">
        <v>44</v>
      </c>
      <c r="C266" s="19" t="s">
        <v>345</v>
      </c>
      <c r="D266" s="132" t="n">
        <v>905</v>
      </c>
      <c r="E266" s="30"/>
      <c r="F266" s="30"/>
      <c r="G266" s="127"/>
      <c r="H266" s="30"/>
      <c r="I266" s="23" t="n">
        <f aca="false">SUM(J266:V266)</f>
        <v>79618400</v>
      </c>
      <c r="J266" s="23" t="n">
        <f aca="false">J267+J283+J289+J295</f>
        <v>115924600</v>
      </c>
      <c r="K266" s="23" t="n">
        <f aca="false">K267+K283+K289+K295</f>
        <v>-36306200</v>
      </c>
      <c r="L266" s="23" t="n">
        <f aca="false">L267+L283+L289+L295</f>
        <v>0</v>
      </c>
      <c r="M266" s="23" t="n">
        <f aca="false">M267+M283+M289+M295</f>
        <v>0</v>
      </c>
      <c r="N266" s="23" t="n">
        <f aca="false">N267+N283+N289+N295</f>
        <v>0</v>
      </c>
      <c r="O266" s="23" t="n">
        <f aca="false">O267+O283+O289+O295</f>
        <v>0</v>
      </c>
      <c r="P266" s="23" t="n">
        <f aca="false">P267+P283+P289+P295</f>
        <v>0</v>
      </c>
      <c r="Q266" s="23" t="n">
        <f aca="false">Q267+Q283+Q289+Q295</f>
        <v>0</v>
      </c>
      <c r="R266" s="23" t="n">
        <f aca="false">R267+R283+R289+R295</f>
        <v>0</v>
      </c>
      <c r="S266" s="23" t="n">
        <f aca="false">S267+S283+S289+S295</f>
        <v>0</v>
      </c>
      <c r="T266" s="23" t="n">
        <f aca="false">T267+T283+T289+T295</f>
        <v>0</v>
      </c>
      <c r="U266" s="23" t="n">
        <f aca="false">U267+U283+U289+U295</f>
        <v>0</v>
      </c>
      <c r="V266" s="23" t="n">
        <f aca="false">V267+V283+V289+V295</f>
        <v>0</v>
      </c>
      <c r="W266" s="23" t="n">
        <f aca="false">SUM(X266:AI266)</f>
        <v>116949100</v>
      </c>
      <c r="X266" s="23" t="n">
        <f aca="false">X267+X283+X289+X295</f>
        <v>116949100</v>
      </c>
      <c r="Y266" s="23" t="n">
        <f aca="false">Y267+Y283+Y289+Y295</f>
        <v>0</v>
      </c>
      <c r="Z266" s="23" t="n">
        <f aca="false">Z267+Z283+Z289+Z295</f>
        <v>0</v>
      </c>
      <c r="AA266" s="23" t="n">
        <f aca="false">AA267+AA283+AA289+AA295</f>
        <v>0</v>
      </c>
      <c r="AB266" s="23" t="n">
        <f aca="false">AB267+AB283+AB289+AB295</f>
        <v>0</v>
      </c>
      <c r="AC266" s="23" t="n">
        <f aca="false">AC267+AC283+AC289+AC295</f>
        <v>0</v>
      </c>
      <c r="AD266" s="23" t="n">
        <f aca="false">AD267+AD283+AD289+AD295</f>
        <v>0</v>
      </c>
      <c r="AE266" s="23" t="n">
        <f aca="false">AE267+AE283+AE289+AE295</f>
        <v>0</v>
      </c>
      <c r="AF266" s="23" t="n">
        <f aca="false">AF267+AF283+AF289+AF295</f>
        <v>0</v>
      </c>
      <c r="AG266" s="23" t="n">
        <f aca="false">AG267+AG283+AG289+AG295</f>
        <v>0</v>
      </c>
      <c r="AH266" s="23" t="n">
        <f aca="false">AH267+AH283+AH289+AH295</f>
        <v>0</v>
      </c>
      <c r="AI266" s="23" t="n">
        <f aca="false">AI267+AI283+AI289+AI295</f>
        <v>0</v>
      </c>
    </row>
    <row r="267" customFormat="false" ht="17.6" hidden="false" customHeight="false" outlineLevel="0" collapsed="false">
      <c r="B267" s="100"/>
      <c r="C267" s="28" t="s">
        <v>17</v>
      </c>
      <c r="D267" s="13" t="n">
        <v>905</v>
      </c>
      <c r="E267" s="26" t="s">
        <v>18</v>
      </c>
      <c r="F267" s="26" t="s">
        <v>89</v>
      </c>
      <c r="G267" s="75"/>
      <c r="H267" s="26"/>
      <c r="I267" s="27" t="n">
        <f aca="false">SUM(J267:V267)</f>
        <v>24302400</v>
      </c>
      <c r="J267" s="27" t="n">
        <f aca="false">J268+J275</f>
        <v>19821600</v>
      </c>
      <c r="K267" s="27" t="n">
        <f aca="false">K268+K275</f>
        <v>4480800</v>
      </c>
      <c r="L267" s="27" t="n">
        <f aca="false">L268+L275</f>
        <v>0</v>
      </c>
      <c r="M267" s="27" t="n">
        <f aca="false">M268+M275</f>
        <v>0</v>
      </c>
      <c r="N267" s="27" t="n">
        <f aca="false">N268+N275</f>
        <v>0</v>
      </c>
      <c r="O267" s="27" t="n">
        <f aca="false">O268+O275</f>
        <v>0</v>
      </c>
      <c r="P267" s="27" t="n">
        <f aca="false">P268+P275</f>
        <v>0</v>
      </c>
      <c r="Q267" s="27" t="n">
        <f aca="false">Q268+Q275</f>
        <v>0</v>
      </c>
      <c r="R267" s="27" t="n">
        <f aca="false">R268+R275</f>
        <v>0</v>
      </c>
      <c r="S267" s="27" t="n">
        <f aca="false">S268+S275</f>
        <v>0</v>
      </c>
      <c r="T267" s="27" t="n">
        <f aca="false">T268+T275</f>
        <v>0</v>
      </c>
      <c r="U267" s="27" t="n">
        <f aca="false">U268+U275</f>
        <v>0</v>
      </c>
      <c r="V267" s="27" t="n">
        <f aca="false">V268+V275</f>
        <v>0</v>
      </c>
      <c r="W267" s="27" t="n">
        <f aca="false">SUM(X267:AI267)</f>
        <v>24520100</v>
      </c>
      <c r="X267" s="27" t="n">
        <f aca="false">X268+X275</f>
        <v>24520100</v>
      </c>
      <c r="Y267" s="27" t="n">
        <f aca="false">Y268+Y275</f>
        <v>0</v>
      </c>
      <c r="Z267" s="27" t="n">
        <f aca="false">Z268+Z275</f>
        <v>0</v>
      </c>
      <c r="AA267" s="27" t="n">
        <f aca="false">AA268+AA275</f>
        <v>0</v>
      </c>
      <c r="AB267" s="27" t="n">
        <f aca="false">AB268+AB275</f>
        <v>0</v>
      </c>
      <c r="AC267" s="27" t="n">
        <f aca="false">AC268+AC275</f>
        <v>0</v>
      </c>
      <c r="AD267" s="27" t="n">
        <f aca="false">AD268+AD275</f>
        <v>0</v>
      </c>
      <c r="AE267" s="27" t="n">
        <f aca="false">AE268+AE275</f>
        <v>0</v>
      </c>
      <c r="AF267" s="27" t="n">
        <f aca="false">AF268+AF275</f>
        <v>0</v>
      </c>
      <c r="AG267" s="27" t="n">
        <f aca="false">AG268+AG275</f>
        <v>0</v>
      </c>
      <c r="AH267" s="27" t="n">
        <f aca="false">AH268+AH275</f>
        <v>0</v>
      </c>
      <c r="AI267" s="27" t="n">
        <f aca="false">AI268+AI275</f>
        <v>0</v>
      </c>
    </row>
    <row r="268" customFormat="false" ht="33.6" hidden="false" customHeight="false" outlineLevel="0" collapsed="false">
      <c r="B268" s="100"/>
      <c r="C268" s="28" t="s">
        <v>346</v>
      </c>
      <c r="D268" s="13" t="n">
        <v>905</v>
      </c>
      <c r="E268" s="26" t="s">
        <v>18</v>
      </c>
      <c r="F268" s="26" t="s">
        <v>29</v>
      </c>
      <c r="G268" s="75"/>
      <c r="H268" s="26"/>
      <c r="I268" s="27" t="n">
        <f aca="false">SUM(J268:V268)</f>
        <v>20562900</v>
      </c>
      <c r="J268" s="27" t="n">
        <f aca="false">J269</f>
        <v>17410600</v>
      </c>
      <c r="K268" s="27" t="n">
        <f aca="false">K269</f>
        <v>3152300</v>
      </c>
      <c r="L268" s="27" t="n">
        <f aca="false">L269</f>
        <v>0</v>
      </c>
      <c r="M268" s="27" t="n">
        <f aca="false">M269</f>
        <v>0</v>
      </c>
      <c r="N268" s="27" t="n">
        <f aca="false">N269</f>
        <v>0</v>
      </c>
      <c r="O268" s="27" t="n">
        <f aca="false">O269</f>
        <v>0</v>
      </c>
      <c r="P268" s="27" t="n">
        <f aca="false">P269</f>
        <v>0</v>
      </c>
      <c r="Q268" s="27" t="n">
        <f aca="false">Q269</f>
        <v>0</v>
      </c>
      <c r="R268" s="27" t="n">
        <f aca="false">R269</f>
        <v>0</v>
      </c>
      <c r="S268" s="27" t="n">
        <f aca="false">S269</f>
        <v>0</v>
      </c>
      <c r="T268" s="27" t="n">
        <f aca="false">T269</f>
        <v>0</v>
      </c>
      <c r="U268" s="27" t="n">
        <f aca="false">U269</f>
        <v>0</v>
      </c>
      <c r="V268" s="27" t="n">
        <f aca="false">V269</f>
        <v>0</v>
      </c>
      <c r="W268" s="27" t="n">
        <f aca="false">SUM(X268:AI268)</f>
        <v>20780600</v>
      </c>
      <c r="X268" s="27" t="n">
        <f aca="false">X269</f>
        <v>20780600</v>
      </c>
      <c r="Y268" s="27" t="n">
        <f aca="false">Y269</f>
        <v>0</v>
      </c>
      <c r="Z268" s="27" t="n">
        <f aca="false">Z269</f>
        <v>0</v>
      </c>
      <c r="AA268" s="27" t="n">
        <f aca="false">AA269</f>
        <v>0</v>
      </c>
      <c r="AB268" s="27" t="n">
        <f aca="false">AB269</f>
        <v>0</v>
      </c>
      <c r="AC268" s="27" t="n">
        <f aca="false">AC269</f>
        <v>0</v>
      </c>
      <c r="AD268" s="27" t="n">
        <f aca="false">AD269</f>
        <v>0</v>
      </c>
      <c r="AE268" s="27" t="n">
        <f aca="false">AE269</f>
        <v>0</v>
      </c>
      <c r="AF268" s="27" t="n">
        <f aca="false">AF269</f>
        <v>0</v>
      </c>
      <c r="AG268" s="27" t="n">
        <f aca="false">AG269</f>
        <v>0</v>
      </c>
      <c r="AH268" s="27" t="n">
        <f aca="false">AH269</f>
        <v>0</v>
      </c>
      <c r="AI268" s="27" t="n">
        <f aca="false">AI269</f>
        <v>0</v>
      </c>
    </row>
    <row r="269" customFormat="false" ht="33.6" hidden="false" customHeight="false" outlineLevel="0" collapsed="false">
      <c r="B269" s="100"/>
      <c r="C269" s="28" t="s">
        <v>103</v>
      </c>
      <c r="D269" s="13" t="n">
        <v>905</v>
      </c>
      <c r="E269" s="26" t="s">
        <v>18</v>
      </c>
      <c r="F269" s="26" t="s">
        <v>29</v>
      </c>
      <c r="G269" s="75" t="n">
        <v>5000000000</v>
      </c>
      <c r="H269" s="26"/>
      <c r="I269" s="27" t="n">
        <f aca="false">SUM(J269:V269)</f>
        <v>20562900</v>
      </c>
      <c r="J269" s="27" t="n">
        <f aca="false">J270</f>
        <v>17410600</v>
      </c>
      <c r="K269" s="27" t="n">
        <f aca="false">K270</f>
        <v>3152300</v>
      </c>
      <c r="L269" s="27" t="n">
        <f aca="false">L270</f>
        <v>0</v>
      </c>
      <c r="M269" s="27" t="n">
        <f aca="false">M270</f>
        <v>0</v>
      </c>
      <c r="N269" s="27" t="n">
        <f aca="false">N270</f>
        <v>0</v>
      </c>
      <c r="O269" s="27" t="n">
        <f aca="false">O270</f>
        <v>0</v>
      </c>
      <c r="P269" s="27" t="n">
        <f aca="false">P270</f>
        <v>0</v>
      </c>
      <c r="Q269" s="27" t="n">
        <f aca="false">Q270</f>
        <v>0</v>
      </c>
      <c r="R269" s="27" t="n">
        <f aca="false">R270</f>
        <v>0</v>
      </c>
      <c r="S269" s="27" t="n">
        <f aca="false">S270</f>
        <v>0</v>
      </c>
      <c r="T269" s="27" t="n">
        <f aca="false">T270</f>
        <v>0</v>
      </c>
      <c r="U269" s="27" t="n">
        <f aca="false">U270</f>
        <v>0</v>
      </c>
      <c r="V269" s="27" t="n">
        <f aca="false">V270</f>
        <v>0</v>
      </c>
      <c r="W269" s="27" t="n">
        <f aca="false">SUM(X269:AI269)</f>
        <v>20780600</v>
      </c>
      <c r="X269" s="27" t="n">
        <f aca="false">X270</f>
        <v>20780600</v>
      </c>
      <c r="Y269" s="27" t="n">
        <f aca="false">Y270</f>
        <v>0</v>
      </c>
      <c r="Z269" s="27" t="n">
        <f aca="false">Z270</f>
        <v>0</v>
      </c>
      <c r="AA269" s="27" t="n">
        <f aca="false">AA270</f>
        <v>0</v>
      </c>
      <c r="AB269" s="27" t="n">
        <f aca="false">AB270</f>
        <v>0</v>
      </c>
      <c r="AC269" s="27" t="n">
        <f aca="false">AC270</f>
        <v>0</v>
      </c>
      <c r="AD269" s="27" t="n">
        <f aca="false">AD270</f>
        <v>0</v>
      </c>
      <c r="AE269" s="27" t="n">
        <f aca="false">AE270</f>
        <v>0</v>
      </c>
      <c r="AF269" s="27" t="n">
        <f aca="false">AF270</f>
        <v>0</v>
      </c>
      <c r="AG269" s="27" t="n">
        <f aca="false">AG270</f>
        <v>0</v>
      </c>
      <c r="AH269" s="27" t="n">
        <f aca="false">AH270</f>
        <v>0</v>
      </c>
      <c r="AI269" s="27" t="n">
        <f aca="false">AI270</f>
        <v>0</v>
      </c>
    </row>
    <row r="270" customFormat="false" ht="33.6" hidden="false" customHeight="false" outlineLevel="0" collapsed="false">
      <c r="B270" s="100"/>
      <c r="C270" s="28" t="s">
        <v>112</v>
      </c>
      <c r="D270" s="13" t="n">
        <v>905</v>
      </c>
      <c r="E270" s="26" t="s">
        <v>18</v>
      </c>
      <c r="F270" s="26" t="s">
        <v>29</v>
      </c>
      <c r="G270" s="75" t="n">
        <v>5020000000</v>
      </c>
      <c r="H270" s="26"/>
      <c r="I270" s="27" t="n">
        <f aca="false">SUM(J270:V270)</f>
        <v>20562900</v>
      </c>
      <c r="J270" s="27" t="n">
        <f aca="false">J271</f>
        <v>17410600</v>
      </c>
      <c r="K270" s="27" t="n">
        <f aca="false">K271</f>
        <v>3152300</v>
      </c>
      <c r="L270" s="27" t="n">
        <f aca="false">L271</f>
        <v>0</v>
      </c>
      <c r="M270" s="27" t="n">
        <f aca="false">M271</f>
        <v>0</v>
      </c>
      <c r="N270" s="27" t="n">
        <f aca="false">N271</f>
        <v>0</v>
      </c>
      <c r="O270" s="27" t="n">
        <f aca="false">O271</f>
        <v>0</v>
      </c>
      <c r="P270" s="27" t="n">
        <f aca="false">P271</f>
        <v>0</v>
      </c>
      <c r="Q270" s="27" t="n">
        <f aca="false">Q271</f>
        <v>0</v>
      </c>
      <c r="R270" s="27" t="n">
        <f aca="false">R271</f>
        <v>0</v>
      </c>
      <c r="S270" s="27" t="n">
        <f aca="false">S271</f>
        <v>0</v>
      </c>
      <c r="T270" s="27" t="n">
        <f aca="false">T271</f>
        <v>0</v>
      </c>
      <c r="U270" s="27" t="n">
        <f aca="false">U271</f>
        <v>0</v>
      </c>
      <c r="V270" s="27" t="n">
        <f aca="false">V271</f>
        <v>0</v>
      </c>
      <c r="W270" s="27" t="n">
        <f aca="false">SUM(X270:AI270)</f>
        <v>20780600</v>
      </c>
      <c r="X270" s="27" t="n">
        <f aca="false">X271</f>
        <v>20780600</v>
      </c>
      <c r="Y270" s="27" t="n">
        <f aca="false">Y271</f>
        <v>0</v>
      </c>
      <c r="Z270" s="27" t="n">
        <f aca="false">Z271</f>
        <v>0</v>
      </c>
      <c r="AA270" s="27" t="n">
        <f aca="false">AA271</f>
        <v>0</v>
      </c>
      <c r="AB270" s="27" t="n">
        <f aca="false">AB271</f>
        <v>0</v>
      </c>
      <c r="AC270" s="27" t="n">
        <f aca="false">AC271</f>
        <v>0</v>
      </c>
      <c r="AD270" s="27" t="n">
        <f aca="false">AD271</f>
        <v>0</v>
      </c>
      <c r="AE270" s="27" t="n">
        <f aca="false">AE271</f>
        <v>0</v>
      </c>
      <c r="AF270" s="27" t="n">
        <f aca="false">AF271</f>
        <v>0</v>
      </c>
      <c r="AG270" s="27" t="n">
        <f aca="false">AG271</f>
        <v>0</v>
      </c>
      <c r="AH270" s="27" t="n">
        <f aca="false">AH271</f>
        <v>0</v>
      </c>
      <c r="AI270" s="27" t="n">
        <f aca="false">AI271</f>
        <v>0</v>
      </c>
    </row>
    <row r="271" customFormat="false" ht="33.6" hidden="false" customHeight="false" outlineLevel="0" collapsed="false">
      <c r="B271" s="100"/>
      <c r="C271" s="28" t="s">
        <v>105</v>
      </c>
      <c r="D271" s="13" t="n">
        <v>905</v>
      </c>
      <c r="E271" s="26" t="s">
        <v>18</v>
      </c>
      <c r="F271" s="26" t="s">
        <v>29</v>
      </c>
      <c r="G271" s="75" t="n">
        <v>5020000190</v>
      </c>
      <c r="H271" s="26"/>
      <c r="I271" s="27" t="n">
        <f aca="false">SUM(J271:V271)</f>
        <v>20562900</v>
      </c>
      <c r="J271" s="27" t="n">
        <f aca="false">J274+J273+J272</f>
        <v>17410600</v>
      </c>
      <c r="K271" s="27" t="n">
        <f aca="false">K274+K273+K272</f>
        <v>3152300</v>
      </c>
      <c r="L271" s="27" t="n">
        <f aca="false">L274+L273+L272</f>
        <v>0</v>
      </c>
      <c r="M271" s="27" t="n">
        <f aca="false">M274+M273+M272</f>
        <v>0</v>
      </c>
      <c r="N271" s="27" t="n">
        <f aca="false">N274+N273+N272</f>
        <v>0</v>
      </c>
      <c r="O271" s="27" t="n">
        <f aca="false">O274+O273+O272</f>
        <v>0</v>
      </c>
      <c r="P271" s="27" t="n">
        <f aca="false">P274+P273+P272</f>
        <v>0</v>
      </c>
      <c r="Q271" s="27" t="n">
        <f aca="false">Q274+Q273+Q272</f>
        <v>0</v>
      </c>
      <c r="R271" s="27" t="n">
        <f aca="false">R274+R273+R272</f>
        <v>0</v>
      </c>
      <c r="S271" s="27" t="n">
        <f aca="false">S274+S273+S272</f>
        <v>0</v>
      </c>
      <c r="T271" s="27" t="n">
        <f aca="false">T274+T273+T272</f>
        <v>0</v>
      </c>
      <c r="U271" s="27" t="n">
        <f aca="false">U274+U273+U272</f>
        <v>0</v>
      </c>
      <c r="V271" s="27" t="n">
        <f aca="false">V274+V273+V272</f>
        <v>0</v>
      </c>
      <c r="W271" s="27" t="n">
        <f aca="false">SUM(X271:AI271)</f>
        <v>20780600</v>
      </c>
      <c r="X271" s="27" t="n">
        <f aca="false">X274+X273+X272</f>
        <v>20780600</v>
      </c>
      <c r="Y271" s="27" t="n">
        <f aca="false">Y274+Y273+Y272</f>
        <v>0</v>
      </c>
      <c r="Z271" s="27" t="n">
        <f aca="false">Z274+Z273+Z272</f>
        <v>0</v>
      </c>
      <c r="AA271" s="27" t="n">
        <f aca="false">AA274+AA273+AA272</f>
        <v>0</v>
      </c>
      <c r="AB271" s="27" t="n">
        <f aca="false">AB274+AB273+AB272</f>
        <v>0</v>
      </c>
      <c r="AC271" s="27" t="n">
        <f aca="false">AC274+AC273+AC272</f>
        <v>0</v>
      </c>
      <c r="AD271" s="27" t="n">
        <f aca="false">AD274+AD273+AD272</f>
        <v>0</v>
      </c>
      <c r="AE271" s="27" t="n">
        <f aca="false">AE274+AE273+AE272</f>
        <v>0</v>
      </c>
      <c r="AF271" s="27" t="n">
        <f aca="false">AF274+AF273+AF272</f>
        <v>0</v>
      </c>
      <c r="AG271" s="27" t="n">
        <f aca="false">AG274+AG273+AG272</f>
        <v>0</v>
      </c>
      <c r="AH271" s="27" t="n">
        <f aca="false">AH274+AH273+AH272</f>
        <v>0</v>
      </c>
      <c r="AI271" s="27" t="n">
        <f aca="false">AI274+AI273+AI272</f>
        <v>0</v>
      </c>
    </row>
    <row r="272" customFormat="false" ht="65.6" hidden="false" customHeight="false" outlineLevel="0" collapsed="false">
      <c r="B272" s="100"/>
      <c r="C272" s="28" t="s">
        <v>106</v>
      </c>
      <c r="D272" s="13" t="n">
        <v>905</v>
      </c>
      <c r="E272" s="26" t="s">
        <v>18</v>
      </c>
      <c r="F272" s="26" t="s">
        <v>29</v>
      </c>
      <c r="G272" s="75" t="n">
        <v>5020000190</v>
      </c>
      <c r="H272" s="26" t="s">
        <v>107</v>
      </c>
      <c r="I272" s="27" t="n">
        <f aca="false">SUM(J272:V272)</f>
        <v>20555200</v>
      </c>
      <c r="J272" s="27" t="n">
        <v>16183100</v>
      </c>
      <c r="K272" s="27" t="n">
        <v>4372100</v>
      </c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 t="n">
        <v>0</v>
      </c>
      <c r="W272" s="27" t="n">
        <f aca="false">SUM(X272:AI272)</f>
        <v>20772800</v>
      </c>
      <c r="X272" s="27" t="n">
        <v>20772800</v>
      </c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 t="n">
        <v>0</v>
      </c>
    </row>
    <row r="273" customFormat="false" ht="33.6" hidden="true" customHeight="false" outlineLevel="0" collapsed="false">
      <c r="B273" s="100"/>
      <c r="C273" s="28" t="s">
        <v>109</v>
      </c>
      <c r="D273" s="13" t="n">
        <v>905</v>
      </c>
      <c r="E273" s="26" t="s">
        <v>18</v>
      </c>
      <c r="F273" s="26" t="s">
        <v>29</v>
      </c>
      <c r="G273" s="75" t="n">
        <v>5020000190</v>
      </c>
      <c r="H273" s="26" t="s">
        <v>110</v>
      </c>
      <c r="I273" s="27" t="n">
        <f aca="false">SUM(J273:V273)</f>
        <v>0</v>
      </c>
      <c r="J273" s="27" t="n">
        <v>1218500</v>
      </c>
      <c r="K273" s="27" t="n">
        <v>-1218500</v>
      </c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 t="n">
        <v>0</v>
      </c>
      <c r="W273" s="27" t="n">
        <f aca="false">SUM(X273:AI273)</f>
        <v>0</v>
      </c>
      <c r="X273" s="27" t="n">
        <v>0</v>
      </c>
      <c r="Y273" s="27" t="n">
        <v>0</v>
      </c>
      <c r="Z273" s="27" t="n">
        <v>0</v>
      </c>
      <c r="AA273" s="27" t="n">
        <v>0</v>
      </c>
      <c r="AB273" s="27" t="n">
        <v>0</v>
      </c>
      <c r="AC273" s="27" t="n">
        <v>0</v>
      </c>
      <c r="AD273" s="27" t="n">
        <v>0</v>
      </c>
      <c r="AE273" s="27" t="n">
        <v>0</v>
      </c>
      <c r="AF273" s="27" t="n">
        <v>0</v>
      </c>
      <c r="AG273" s="27" t="n">
        <v>0</v>
      </c>
      <c r="AH273" s="27" t="n">
        <v>0</v>
      </c>
      <c r="AI273" s="27" t="n">
        <v>0</v>
      </c>
    </row>
    <row r="274" customFormat="false" ht="17.6" hidden="false" customHeight="false" outlineLevel="0" collapsed="false">
      <c r="B274" s="100"/>
      <c r="C274" s="28" t="s">
        <v>113</v>
      </c>
      <c r="D274" s="13" t="n">
        <v>905</v>
      </c>
      <c r="E274" s="26" t="s">
        <v>18</v>
      </c>
      <c r="F274" s="26" t="s">
        <v>29</v>
      </c>
      <c r="G274" s="75" t="n">
        <v>5020000190</v>
      </c>
      <c r="H274" s="26" t="s">
        <v>114</v>
      </c>
      <c r="I274" s="27" t="n">
        <f aca="false">SUM(J274:V274)</f>
        <v>7700</v>
      </c>
      <c r="J274" s="27" t="n">
        <v>9000</v>
      </c>
      <c r="K274" s="27" t="n">
        <v>-1300</v>
      </c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 t="n">
        <v>0</v>
      </c>
      <c r="W274" s="27" t="n">
        <f aca="false">SUM(X274:AI274)</f>
        <v>7800</v>
      </c>
      <c r="X274" s="27" t="n">
        <v>7800</v>
      </c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 t="n">
        <v>0</v>
      </c>
    </row>
    <row r="275" customFormat="false" ht="17.6" hidden="false" customHeight="false" outlineLevel="0" collapsed="false">
      <c r="B275" s="100"/>
      <c r="C275" s="28" t="s">
        <v>33</v>
      </c>
      <c r="D275" s="13" t="n">
        <v>905</v>
      </c>
      <c r="E275" s="26" t="s">
        <v>18</v>
      </c>
      <c r="F275" s="26" t="s">
        <v>34</v>
      </c>
      <c r="G275" s="75"/>
      <c r="H275" s="26"/>
      <c r="I275" s="27" t="n">
        <f aca="false">SUM(J275:V275)</f>
        <v>3739500</v>
      </c>
      <c r="J275" s="27" t="n">
        <f aca="false">J276</f>
        <v>2411000</v>
      </c>
      <c r="K275" s="27" t="n">
        <f aca="false">K276+K280</f>
        <v>1328500</v>
      </c>
      <c r="L275" s="27" t="n">
        <f aca="false">L276+L280</f>
        <v>0</v>
      </c>
      <c r="M275" s="27" t="n">
        <f aca="false">M276+M280</f>
        <v>0</v>
      </c>
      <c r="N275" s="27" t="n">
        <f aca="false">N276+N280</f>
        <v>0</v>
      </c>
      <c r="O275" s="27" t="n">
        <f aca="false">O276+O280</f>
        <v>0</v>
      </c>
      <c r="P275" s="27" t="n">
        <f aca="false">P276+P280</f>
        <v>0</v>
      </c>
      <c r="Q275" s="27" t="n">
        <f aca="false">Q276+Q280</f>
        <v>0</v>
      </c>
      <c r="R275" s="27" t="n">
        <f aca="false">R276+R280</f>
        <v>0</v>
      </c>
      <c r="S275" s="27" t="n">
        <f aca="false">S276+S280</f>
        <v>0</v>
      </c>
      <c r="T275" s="27" t="n">
        <f aca="false">T276+T280</f>
        <v>0</v>
      </c>
      <c r="U275" s="27" t="n">
        <f aca="false">U276+U280</f>
        <v>0</v>
      </c>
      <c r="V275" s="27" t="n">
        <f aca="false">V276</f>
        <v>0</v>
      </c>
      <c r="W275" s="27" t="n">
        <f aca="false">W276+W280</f>
        <v>3739500</v>
      </c>
      <c r="X275" s="27" t="n">
        <f aca="false">X276+X280</f>
        <v>3739500</v>
      </c>
      <c r="Y275" s="27" t="n">
        <f aca="false">Y276+Y280</f>
        <v>0</v>
      </c>
      <c r="Z275" s="27" t="n">
        <f aca="false">Z276+Z280</f>
        <v>0</v>
      </c>
      <c r="AA275" s="27" t="n">
        <f aca="false">AA276+AA280</f>
        <v>0</v>
      </c>
      <c r="AB275" s="27" t="n">
        <f aca="false">AB276+AB280</f>
        <v>0</v>
      </c>
      <c r="AC275" s="27" t="n">
        <f aca="false">AC276+AC280</f>
        <v>0</v>
      </c>
      <c r="AD275" s="27" t="n">
        <f aca="false">AD276+AD280</f>
        <v>0</v>
      </c>
      <c r="AE275" s="27" t="n">
        <f aca="false">AE276+AE280</f>
        <v>0</v>
      </c>
      <c r="AF275" s="27" t="n">
        <f aca="false">AF276+AF280</f>
        <v>0</v>
      </c>
      <c r="AG275" s="27" t="n">
        <f aca="false">AG276+AG280</f>
        <v>0</v>
      </c>
      <c r="AH275" s="27" t="n">
        <f aca="false">AH276+AH280</f>
        <v>0</v>
      </c>
      <c r="AI275" s="27" t="n">
        <f aca="false">AI276</f>
        <v>0</v>
      </c>
    </row>
    <row r="276" customFormat="false" ht="33.6" hidden="true" customHeight="false" outlineLevel="0" collapsed="false">
      <c r="B276" s="100"/>
      <c r="C276" s="28" t="s">
        <v>122</v>
      </c>
      <c r="D276" s="13" t="n">
        <v>905</v>
      </c>
      <c r="E276" s="26" t="s">
        <v>18</v>
      </c>
      <c r="F276" s="26" t="s">
        <v>34</v>
      </c>
      <c r="G276" s="75" t="n">
        <v>5100000000</v>
      </c>
      <c r="H276" s="26"/>
      <c r="I276" s="27" t="n">
        <f aca="false">SUM(J276:V276)</f>
        <v>0</v>
      </c>
      <c r="J276" s="27" t="n">
        <f aca="false">J277</f>
        <v>2411000</v>
      </c>
      <c r="K276" s="27" t="n">
        <f aca="false">K277</f>
        <v>-2411000</v>
      </c>
      <c r="L276" s="27" t="n">
        <f aca="false">L277</f>
        <v>0</v>
      </c>
      <c r="M276" s="27" t="n">
        <f aca="false">M277</f>
        <v>0</v>
      </c>
      <c r="N276" s="27" t="n">
        <f aca="false">N277</f>
        <v>0</v>
      </c>
      <c r="O276" s="27" t="n">
        <f aca="false">O277</f>
        <v>0</v>
      </c>
      <c r="P276" s="27" t="n">
        <f aca="false">P277</f>
        <v>0</v>
      </c>
      <c r="Q276" s="27" t="n">
        <f aca="false">Q277</f>
        <v>0</v>
      </c>
      <c r="R276" s="27" t="n">
        <f aca="false">R277</f>
        <v>0</v>
      </c>
      <c r="S276" s="27" t="n">
        <f aca="false">S277</f>
        <v>0</v>
      </c>
      <c r="T276" s="27" t="n">
        <f aca="false">T277</f>
        <v>0</v>
      </c>
      <c r="U276" s="27" t="n">
        <f aca="false">U277</f>
        <v>0</v>
      </c>
      <c r="V276" s="27" t="n">
        <f aca="false">V277</f>
        <v>0</v>
      </c>
      <c r="W276" s="27" t="n">
        <f aca="false">SUM(X276:AI276)</f>
        <v>0</v>
      </c>
      <c r="X276" s="27" t="n">
        <f aca="false">X277</f>
        <v>0</v>
      </c>
      <c r="Y276" s="27" t="n">
        <f aca="false">Y277</f>
        <v>0</v>
      </c>
      <c r="Z276" s="27" t="n">
        <f aca="false">Z277</f>
        <v>0</v>
      </c>
      <c r="AA276" s="27" t="n">
        <f aca="false">AA277</f>
        <v>0</v>
      </c>
      <c r="AB276" s="27" t="n">
        <f aca="false">AB277</f>
        <v>0</v>
      </c>
      <c r="AC276" s="27" t="n">
        <f aca="false">AC277</f>
        <v>0</v>
      </c>
      <c r="AD276" s="27" t="n">
        <f aca="false">AD277</f>
        <v>0</v>
      </c>
      <c r="AE276" s="27" t="n">
        <f aca="false">AE277</f>
        <v>0</v>
      </c>
      <c r="AF276" s="27" t="n">
        <f aca="false">AF277</f>
        <v>0</v>
      </c>
      <c r="AG276" s="27" t="n">
        <f aca="false">AG277</f>
        <v>0</v>
      </c>
      <c r="AH276" s="27" t="n">
        <f aca="false">AH277</f>
        <v>0</v>
      </c>
      <c r="AI276" s="27" t="n">
        <f aca="false">AI277</f>
        <v>0</v>
      </c>
    </row>
    <row r="277" customFormat="false" ht="33.6" hidden="true" customHeight="false" outlineLevel="0" collapsed="false">
      <c r="B277" s="100"/>
      <c r="C277" s="28" t="s">
        <v>140</v>
      </c>
      <c r="D277" s="13" t="n">
        <v>905</v>
      </c>
      <c r="E277" s="26" t="s">
        <v>18</v>
      </c>
      <c r="F277" s="26" t="s">
        <v>34</v>
      </c>
      <c r="G277" s="75" t="n">
        <v>5190000000</v>
      </c>
      <c r="H277" s="26"/>
      <c r="I277" s="27" t="n">
        <f aca="false">SUM(J277:V277)</f>
        <v>0</v>
      </c>
      <c r="J277" s="27" t="n">
        <f aca="false">J278</f>
        <v>2411000</v>
      </c>
      <c r="K277" s="27" t="n">
        <f aca="false">K278</f>
        <v>-2411000</v>
      </c>
      <c r="L277" s="27" t="n">
        <f aca="false">L278</f>
        <v>0</v>
      </c>
      <c r="M277" s="27" t="n">
        <f aca="false">M278</f>
        <v>0</v>
      </c>
      <c r="N277" s="27" t="n">
        <f aca="false">N278</f>
        <v>0</v>
      </c>
      <c r="O277" s="27" t="n">
        <f aca="false">O278</f>
        <v>0</v>
      </c>
      <c r="P277" s="27" t="n">
        <f aca="false">P278</f>
        <v>0</v>
      </c>
      <c r="Q277" s="27" t="n">
        <f aca="false">Q278</f>
        <v>0</v>
      </c>
      <c r="R277" s="27" t="n">
        <f aca="false">R278</f>
        <v>0</v>
      </c>
      <c r="S277" s="27" t="n">
        <f aca="false">S278</f>
        <v>0</v>
      </c>
      <c r="T277" s="27" t="n">
        <f aca="false">T278</f>
        <v>0</v>
      </c>
      <c r="U277" s="27" t="n">
        <f aca="false">U278</f>
        <v>0</v>
      </c>
      <c r="V277" s="27" t="n">
        <f aca="false">V278</f>
        <v>0</v>
      </c>
      <c r="W277" s="27" t="n">
        <f aca="false">SUM(X277:AI277)</f>
        <v>0</v>
      </c>
      <c r="X277" s="27" t="n">
        <f aca="false">X278</f>
        <v>0</v>
      </c>
      <c r="Y277" s="27" t="n">
        <f aca="false">Y278</f>
        <v>0</v>
      </c>
      <c r="Z277" s="27" t="n">
        <f aca="false">Z278</f>
        <v>0</v>
      </c>
      <c r="AA277" s="27" t="n">
        <f aca="false">AA278</f>
        <v>0</v>
      </c>
      <c r="AB277" s="27" t="n">
        <f aca="false">AB278</f>
        <v>0</v>
      </c>
      <c r="AC277" s="27" t="n">
        <f aca="false">AC278</f>
        <v>0</v>
      </c>
      <c r="AD277" s="27" t="n">
        <f aca="false">AD278</f>
        <v>0</v>
      </c>
      <c r="AE277" s="27" t="n">
        <f aca="false">AE278</f>
        <v>0</v>
      </c>
      <c r="AF277" s="27" t="n">
        <f aca="false">AF278</f>
        <v>0</v>
      </c>
      <c r="AG277" s="27" t="n">
        <f aca="false">AG278</f>
        <v>0</v>
      </c>
      <c r="AH277" s="27" t="n">
        <f aca="false">AH278</f>
        <v>0</v>
      </c>
      <c r="AI277" s="27" t="n">
        <f aca="false">AI278</f>
        <v>0</v>
      </c>
    </row>
    <row r="278" customFormat="false" ht="33.6" hidden="true" customHeight="false" outlineLevel="0" collapsed="false">
      <c r="B278" s="100"/>
      <c r="C278" s="28" t="s">
        <v>140</v>
      </c>
      <c r="D278" s="13" t="n">
        <v>905</v>
      </c>
      <c r="E278" s="26" t="s">
        <v>18</v>
      </c>
      <c r="F278" s="26" t="s">
        <v>34</v>
      </c>
      <c r="G278" s="75" t="n">
        <v>5190010780</v>
      </c>
      <c r="H278" s="26"/>
      <c r="I278" s="27" t="n">
        <f aca="false">SUM(J278:V278)</f>
        <v>0</v>
      </c>
      <c r="J278" s="27" t="n">
        <f aca="false">J279</f>
        <v>2411000</v>
      </c>
      <c r="K278" s="27" t="n">
        <f aca="false">K279</f>
        <v>-2411000</v>
      </c>
      <c r="L278" s="27" t="n">
        <f aca="false">L279</f>
        <v>0</v>
      </c>
      <c r="M278" s="27" t="n">
        <f aca="false">M279</f>
        <v>0</v>
      </c>
      <c r="N278" s="27" t="n">
        <f aca="false">N279</f>
        <v>0</v>
      </c>
      <c r="O278" s="27" t="n">
        <f aca="false">O279</f>
        <v>0</v>
      </c>
      <c r="P278" s="27" t="n">
        <f aca="false">P279</f>
        <v>0</v>
      </c>
      <c r="Q278" s="27" t="n">
        <f aca="false">Q279</f>
        <v>0</v>
      </c>
      <c r="R278" s="27" t="n">
        <f aca="false">R279</f>
        <v>0</v>
      </c>
      <c r="S278" s="27" t="n">
        <f aca="false">S279</f>
        <v>0</v>
      </c>
      <c r="T278" s="27" t="n">
        <f aca="false">T279</f>
        <v>0</v>
      </c>
      <c r="U278" s="27" t="n">
        <f aca="false">U279</f>
        <v>0</v>
      </c>
      <c r="V278" s="27" t="n">
        <f aca="false">V279</f>
        <v>0</v>
      </c>
      <c r="W278" s="27" t="n">
        <f aca="false">SUM(X278:AI278)</f>
        <v>0</v>
      </c>
      <c r="X278" s="27" t="n">
        <f aca="false">X279</f>
        <v>0</v>
      </c>
      <c r="Y278" s="27" t="n">
        <f aca="false">Y279</f>
        <v>0</v>
      </c>
      <c r="Z278" s="27" t="n">
        <f aca="false">Z279</f>
        <v>0</v>
      </c>
      <c r="AA278" s="27" t="n">
        <f aca="false">AA279</f>
        <v>0</v>
      </c>
      <c r="AB278" s="27" t="n">
        <f aca="false">AB279</f>
        <v>0</v>
      </c>
      <c r="AC278" s="27" t="n">
        <f aca="false">AC279</f>
        <v>0</v>
      </c>
      <c r="AD278" s="27" t="n">
        <f aca="false">AD279</f>
        <v>0</v>
      </c>
      <c r="AE278" s="27" t="n">
        <f aca="false">AE279</f>
        <v>0</v>
      </c>
      <c r="AF278" s="27" t="n">
        <f aca="false">AF279</f>
        <v>0</v>
      </c>
      <c r="AG278" s="27" t="n">
        <f aca="false">AG279</f>
        <v>0</v>
      </c>
      <c r="AH278" s="27" t="n">
        <f aca="false">AH279</f>
        <v>0</v>
      </c>
      <c r="AI278" s="27" t="n">
        <f aca="false">AI279</f>
        <v>0</v>
      </c>
    </row>
    <row r="279" customFormat="false" ht="33.6" hidden="true" customHeight="false" outlineLevel="0" collapsed="false">
      <c r="B279" s="100"/>
      <c r="C279" s="28" t="s">
        <v>109</v>
      </c>
      <c r="D279" s="13" t="n">
        <v>905</v>
      </c>
      <c r="E279" s="26" t="s">
        <v>18</v>
      </c>
      <c r="F279" s="26" t="s">
        <v>34</v>
      </c>
      <c r="G279" s="75" t="n">
        <v>5190010780</v>
      </c>
      <c r="H279" s="26" t="s">
        <v>110</v>
      </c>
      <c r="I279" s="27" t="n">
        <f aca="false">SUM(J279:V279)</f>
        <v>0</v>
      </c>
      <c r="J279" s="27" t="n">
        <v>2411000</v>
      </c>
      <c r="K279" s="27" t="n">
        <v>-2411000</v>
      </c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 t="n">
        <f aca="false">SUM(X279:AI279)</f>
        <v>0</v>
      </c>
      <c r="X279" s="27" t="n">
        <v>0</v>
      </c>
      <c r="Y279" s="27" t="n">
        <v>0</v>
      </c>
      <c r="Z279" s="27" t="n">
        <v>0</v>
      </c>
      <c r="AA279" s="27" t="n">
        <v>0</v>
      </c>
      <c r="AB279" s="27" t="n">
        <v>0</v>
      </c>
      <c r="AC279" s="27" t="n">
        <v>0</v>
      </c>
      <c r="AD279" s="27" t="n">
        <v>0</v>
      </c>
      <c r="AE279" s="27" t="n">
        <v>0</v>
      </c>
      <c r="AF279" s="27" t="n">
        <v>0</v>
      </c>
      <c r="AG279" s="27" t="n">
        <v>0</v>
      </c>
      <c r="AH279" s="27" t="n">
        <v>0</v>
      </c>
      <c r="AI279" s="27" t="n">
        <v>0</v>
      </c>
    </row>
    <row r="280" customFormat="false" ht="33.6" hidden="false" customHeight="false" outlineLevel="0" collapsed="false">
      <c r="B280" s="100"/>
      <c r="C280" s="28" t="s">
        <v>180</v>
      </c>
      <c r="D280" s="13" t="n">
        <v>905</v>
      </c>
      <c r="E280" s="26" t="s">
        <v>18</v>
      </c>
      <c r="F280" s="26" t="s">
        <v>34</v>
      </c>
      <c r="G280" s="75" t="n">
        <v>5600000000</v>
      </c>
      <c r="H280" s="26"/>
      <c r="I280" s="27" t="n">
        <f aca="false">SUM(J280:V280)</f>
        <v>3739500</v>
      </c>
      <c r="J280" s="27" t="n">
        <f aca="false">J281</f>
        <v>0</v>
      </c>
      <c r="K280" s="27" t="n">
        <f aca="false">K281</f>
        <v>3739500</v>
      </c>
      <c r="L280" s="27" t="n">
        <f aca="false">L281</f>
        <v>0</v>
      </c>
      <c r="M280" s="27" t="n">
        <f aca="false">M281</f>
        <v>0</v>
      </c>
      <c r="N280" s="27" t="n">
        <f aca="false">N281</f>
        <v>0</v>
      </c>
      <c r="O280" s="27" t="n">
        <f aca="false">O281</f>
        <v>0</v>
      </c>
      <c r="P280" s="27" t="n">
        <f aca="false">P281</f>
        <v>0</v>
      </c>
      <c r="Q280" s="27" t="n">
        <f aca="false">Q281</f>
        <v>0</v>
      </c>
      <c r="R280" s="27" t="n">
        <f aca="false">R281</f>
        <v>0</v>
      </c>
      <c r="S280" s="27" t="n">
        <f aca="false">S281</f>
        <v>0</v>
      </c>
      <c r="T280" s="27" t="n">
        <f aca="false">T281</f>
        <v>0</v>
      </c>
      <c r="U280" s="27" t="n">
        <f aca="false">U281</f>
        <v>0</v>
      </c>
      <c r="V280" s="27"/>
      <c r="W280" s="27" t="n">
        <f aca="false">SUM(X280:AI280)</f>
        <v>3739500</v>
      </c>
      <c r="X280" s="27" t="n">
        <f aca="false">X281</f>
        <v>3739500</v>
      </c>
      <c r="Y280" s="27" t="n">
        <f aca="false">Y281</f>
        <v>0</v>
      </c>
      <c r="Z280" s="27" t="n">
        <f aca="false">Z281</f>
        <v>0</v>
      </c>
      <c r="AA280" s="27" t="n">
        <f aca="false">AA281</f>
        <v>0</v>
      </c>
      <c r="AB280" s="27" t="n">
        <f aca="false">AB281</f>
        <v>0</v>
      </c>
      <c r="AC280" s="27" t="n">
        <f aca="false">AC281</f>
        <v>0</v>
      </c>
      <c r="AD280" s="27" t="n">
        <f aca="false">AD281</f>
        <v>0</v>
      </c>
      <c r="AE280" s="27" t="n">
        <f aca="false">AE281</f>
        <v>0</v>
      </c>
      <c r="AF280" s="27" t="n">
        <f aca="false">AF281</f>
        <v>0</v>
      </c>
      <c r="AG280" s="27" t="n">
        <f aca="false">AG281</f>
        <v>0</v>
      </c>
      <c r="AH280" s="27" t="n">
        <f aca="false">AH281</f>
        <v>0</v>
      </c>
      <c r="AI280" s="27"/>
    </row>
    <row r="281" customFormat="false" ht="33.6" hidden="false" customHeight="false" outlineLevel="0" collapsed="false">
      <c r="B281" s="100"/>
      <c r="C281" s="28" t="s">
        <v>180</v>
      </c>
      <c r="D281" s="13" t="n">
        <v>905</v>
      </c>
      <c r="E281" s="26" t="s">
        <v>18</v>
      </c>
      <c r="F281" s="26" t="s">
        <v>34</v>
      </c>
      <c r="G281" s="75" t="n">
        <v>5600010030</v>
      </c>
      <c r="H281" s="26"/>
      <c r="I281" s="27" t="n">
        <f aca="false">SUM(J281:V281)</f>
        <v>3739500</v>
      </c>
      <c r="J281" s="27" t="n">
        <f aca="false">J282</f>
        <v>0</v>
      </c>
      <c r="K281" s="27" t="n">
        <f aca="false">K282</f>
        <v>3739500</v>
      </c>
      <c r="L281" s="27" t="n">
        <f aca="false">L282</f>
        <v>0</v>
      </c>
      <c r="M281" s="27" t="n">
        <f aca="false">M282</f>
        <v>0</v>
      </c>
      <c r="N281" s="27" t="n">
        <f aca="false">N282</f>
        <v>0</v>
      </c>
      <c r="O281" s="27" t="n">
        <f aca="false">O282</f>
        <v>0</v>
      </c>
      <c r="P281" s="27" t="n">
        <f aca="false">P282</f>
        <v>0</v>
      </c>
      <c r="Q281" s="27" t="n">
        <f aca="false">Q282</f>
        <v>0</v>
      </c>
      <c r="R281" s="27" t="n">
        <f aca="false">R282</f>
        <v>0</v>
      </c>
      <c r="S281" s="27" t="n">
        <f aca="false">S282</f>
        <v>0</v>
      </c>
      <c r="T281" s="27" t="n">
        <f aca="false">T282</f>
        <v>0</v>
      </c>
      <c r="U281" s="27" t="n">
        <f aca="false">U282</f>
        <v>0</v>
      </c>
      <c r="V281" s="27"/>
      <c r="W281" s="27" t="n">
        <f aca="false">SUM(X281:AI281)</f>
        <v>3739500</v>
      </c>
      <c r="X281" s="27" t="n">
        <f aca="false">X282</f>
        <v>3739500</v>
      </c>
      <c r="Y281" s="27" t="n">
        <f aca="false">Y282</f>
        <v>0</v>
      </c>
      <c r="Z281" s="27" t="n">
        <f aca="false">Z282</f>
        <v>0</v>
      </c>
      <c r="AA281" s="27" t="n">
        <f aca="false">AA282</f>
        <v>0</v>
      </c>
      <c r="AB281" s="27" t="n">
        <f aca="false">AB282</f>
        <v>0</v>
      </c>
      <c r="AC281" s="27" t="n">
        <f aca="false">AC282</f>
        <v>0</v>
      </c>
      <c r="AD281" s="27" t="n">
        <f aca="false">AD282</f>
        <v>0</v>
      </c>
      <c r="AE281" s="27" t="n">
        <f aca="false">AE282</f>
        <v>0</v>
      </c>
      <c r="AF281" s="27" t="n">
        <f aca="false">AF282</f>
        <v>0</v>
      </c>
      <c r="AG281" s="27" t="n">
        <f aca="false">AG282</f>
        <v>0</v>
      </c>
      <c r="AH281" s="27" t="n">
        <f aca="false">AH282</f>
        <v>0</v>
      </c>
      <c r="AI281" s="27"/>
    </row>
    <row r="282" customFormat="false" ht="33.6" hidden="false" customHeight="false" outlineLevel="0" collapsed="false">
      <c r="B282" s="100"/>
      <c r="C282" s="28" t="s">
        <v>109</v>
      </c>
      <c r="D282" s="13" t="n">
        <v>905</v>
      </c>
      <c r="E282" s="26" t="s">
        <v>18</v>
      </c>
      <c r="F282" s="26" t="s">
        <v>34</v>
      </c>
      <c r="G282" s="75" t="n">
        <v>5600010030</v>
      </c>
      <c r="H282" s="26" t="s">
        <v>110</v>
      </c>
      <c r="I282" s="27" t="n">
        <f aca="false">SUM(J282:V282)</f>
        <v>3739500</v>
      </c>
      <c r="J282" s="27"/>
      <c r="K282" s="27" t="n">
        <v>3739500</v>
      </c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 t="n">
        <f aca="false">SUM(X282:AI282)</f>
        <v>3739500</v>
      </c>
      <c r="X282" s="27" t="n">
        <v>3739500</v>
      </c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</row>
    <row r="283" customFormat="false" ht="17.6" hidden="true" customHeight="false" outlineLevel="0" collapsed="false">
      <c r="B283" s="100"/>
      <c r="C283" s="28" t="s">
        <v>347</v>
      </c>
      <c r="D283" s="13" t="n">
        <v>905</v>
      </c>
      <c r="E283" s="26" t="s">
        <v>34</v>
      </c>
      <c r="F283" s="26" t="s">
        <v>89</v>
      </c>
      <c r="G283" s="75"/>
      <c r="H283" s="26"/>
      <c r="I283" s="27" t="n">
        <f aca="false">SUM(J283:V283)</f>
        <v>0</v>
      </c>
      <c r="J283" s="27" t="n">
        <f aca="false">J284</f>
        <v>0</v>
      </c>
      <c r="K283" s="27" t="n">
        <f aca="false">K284</f>
        <v>0</v>
      </c>
      <c r="L283" s="27" t="n">
        <f aca="false">L284</f>
        <v>0</v>
      </c>
      <c r="M283" s="27" t="n">
        <f aca="false">M284</f>
        <v>0</v>
      </c>
      <c r="N283" s="27" t="n">
        <f aca="false">N284</f>
        <v>0</v>
      </c>
      <c r="O283" s="27" t="n">
        <f aca="false">O284</f>
        <v>0</v>
      </c>
      <c r="P283" s="27" t="n">
        <f aca="false">P284</f>
        <v>0</v>
      </c>
      <c r="Q283" s="27" t="n">
        <f aca="false">Q284</f>
        <v>0</v>
      </c>
      <c r="R283" s="27" t="n">
        <f aca="false">R284</f>
        <v>0</v>
      </c>
      <c r="S283" s="27" t="n">
        <f aca="false">S284</f>
        <v>0</v>
      </c>
      <c r="T283" s="27" t="n">
        <f aca="false">T284</f>
        <v>0</v>
      </c>
      <c r="U283" s="27" t="n">
        <f aca="false">U284</f>
        <v>0</v>
      </c>
      <c r="V283" s="27" t="n">
        <f aca="false">V284</f>
        <v>0</v>
      </c>
      <c r="W283" s="27" t="n">
        <f aca="false">SUM(X283:AI283)</f>
        <v>0</v>
      </c>
      <c r="X283" s="27" t="n">
        <f aca="false">X284</f>
        <v>0</v>
      </c>
      <c r="Y283" s="27" t="n">
        <f aca="false">Y284</f>
        <v>0</v>
      </c>
      <c r="Z283" s="27" t="n">
        <f aca="false">Z284</f>
        <v>0</v>
      </c>
      <c r="AA283" s="27" t="n">
        <f aca="false">AA284</f>
        <v>0</v>
      </c>
      <c r="AB283" s="27" t="n">
        <f aca="false">AB284</f>
        <v>0</v>
      </c>
      <c r="AC283" s="27" t="n">
        <f aca="false">AC284</f>
        <v>0</v>
      </c>
      <c r="AD283" s="27" t="n">
        <f aca="false">AD284</f>
        <v>0</v>
      </c>
      <c r="AE283" s="27" t="n">
        <f aca="false">AE284</f>
        <v>0</v>
      </c>
      <c r="AF283" s="27" t="n">
        <f aca="false">AF284</f>
        <v>0</v>
      </c>
      <c r="AG283" s="27" t="n">
        <f aca="false">AG284</f>
        <v>0</v>
      </c>
      <c r="AH283" s="27" t="n">
        <f aca="false">AH284</f>
        <v>0</v>
      </c>
      <c r="AI283" s="27" t="n">
        <f aca="false">AI284</f>
        <v>0</v>
      </c>
    </row>
    <row r="284" customFormat="false" ht="17.6" hidden="true" customHeight="false" outlineLevel="0" collapsed="false">
      <c r="B284" s="100"/>
      <c r="C284" s="28" t="s">
        <v>348</v>
      </c>
      <c r="D284" s="13" t="n">
        <v>905</v>
      </c>
      <c r="E284" s="26" t="s">
        <v>34</v>
      </c>
      <c r="F284" s="26" t="s">
        <v>18</v>
      </c>
      <c r="G284" s="75"/>
      <c r="H284" s="26"/>
      <c r="I284" s="27" t="n">
        <f aca="false">SUM(J284:V284)</f>
        <v>0</v>
      </c>
      <c r="J284" s="27" t="n">
        <f aca="false">J285</f>
        <v>0</v>
      </c>
      <c r="K284" s="27" t="n">
        <f aca="false">K285</f>
        <v>0</v>
      </c>
      <c r="L284" s="27" t="n">
        <f aca="false">L285</f>
        <v>0</v>
      </c>
      <c r="M284" s="27" t="n">
        <f aca="false">M285</f>
        <v>0</v>
      </c>
      <c r="N284" s="27" t="n">
        <f aca="false">N285</f>
        <v>0</v>
      </c>
      <c r="O284" s="27" t="n">
        <f aca="false">O285</f>
        <v>0</v>
      </c>
      <c r="P284" s="27" t="n">
        <f aca="false">P285</f>
        <v>0</v>
      </c>
      <c r="Q284" s="27" t="n">
        <f aca="false">Q285</f>
        <v>0</v>
      </c>
      <c r="R284" s="27" t="n">
        <f aca="false">R285</f>
        <v>0</v>
      </c>
      <c r="S284" s="27" t="n">
        <f aca="false">S285</f>
        <v>0</v>
      </c>
      <c r="T284" s="27" t="n">
        <f aca="false">T285</f>
        <v>0</v>
      </c>
      <c r="U284" s="27" t="n">
        <f aca="false">U285</f>
        <v>0</v>
      </c>
      <c r="V284" s="27" t="n">
        <f aca="false">V285</f>
        <v>0</v>
      </c>
      <c r="W284" s="27" t="n">
        <f aca="false">SUM(X284:AI284)</f>
        <v>0</v>
      </c>
      <c r="X284" s="27" t="n">
        <f aca="false">X285</f>
        <v>0</v>
      </c>
      <c r="Y284" s="27" t="n">
        <f aca="false">Y285</f>
        <v>0</v>
      </c>
      <c r="Z284" s="27" t="n">
        <f aca="false">Z285</f>
        <v>0</v>
      </c>
      <c r="AA284" s="27" t="n">
        <f aca="false">AA285</f>
        <v>0</v>
      </c>
      <c r="AB284" s="27" t="n">
        <f aca="false">AB285</f>
        <v>0</v>
      </c>
      <c r="AC284" s="27" t="n">
        <f aca="false">AC285</f>
        <v>0</v>
      </c>
      <c r="AD284" s="27" t="n">
        <f aca="false">AD285</f>
        <v>0</v>
      </c>
      <c r="AE284" s="27" t="n">
        <f aca="false">AE285</f>
        <v>0</v>
      </c>
      <c r="AF284" s="27" t="n">
        <f aca="false">AF285</f>
        <v>0</v>
      </c>
      <c r="AG284" s="27" t="n">
        <f aca="false">AG285</f>
        <v>0</v>
      </c>
      <c r="AH284" s="27" t="n">
        <f aca="false">AH285</f>
        <v>0</v>
      </c>
      <c r="AI284" s="27" t="n">
        <f aca="false">AI285</f>
        <v>0</v>
      </c>
    </row>
    <row r="285" customFormat="false" ht="17.6" hidden="true" customHeight="false" outlineLevel="0" collapsed="false">
      <c r="B285" s="100"/>
      <c r="C285" s="25" t="s">
        <v>181</v>
      </c>
      <c r="D285" s="13" t="n">
        <v>905</v>
      </c>
      <c r="E285" s="26" t="s">
        <v>34</v>
      </c>
      <c r="F285" s="26" t="s">
        <v>18</v>
      </c>
      <c r="G285" s="75" t="n">
        <v>5700000000</v>
      </c>
      <c r="H285" s="26"/>
      <c r="I285" s="27" t="n">
        <f aca="false">SUM(J285:V285)</f>
        <v>0</v>
      </c>
      <c r="J285" s="27" t="n">
        <f aca="false">J286</f>
        <v>0</v>
      </c>
      <c r="K285" s="27" t="n">
        <f aca="false">K286</f>
        <v>0</v>
      </c>
      <c r="L285" s="27" t="n">
        <f aca="false">L286</f>
        <v>0</v>
      </c>
      <c r="M285" s="27" t="n">
        <f aca="false">M286</f>
        <v>0</v>
      </c>
      <c r="N285" s="27" t="n">
        <f aca="false">N286</f>
        <v>0</v>
      </c>
      <c r="O285" s="27" t="n">
        <f aca="false">O286</f>
        <v>0</v>
      </c>
      <c r="P285" s="27" t="n">
        <f aca="false">P286</f>
        <v>0</v>
      </c>
      <c r="Q285" s="27" t="n">
        <f aca="false">Q286</f>
        <v>0</v>
      </c>
      <c r="R285" s="27" t="n">
        <f aca="false">R286</f>
        <v>0</v>
      </c>
      <c r="S285" s="27" t="n">
        <f aca="false">S286</f>
        <v>0</v>
      </c>
      <c r="T285" s="27" t="n">
        <f aca="false">T286</f>
        <v>0</v>
      </c>
      <c r="U285" s="27" t="n">
        <f aca="false">U286</f>
        <v>0</v>
      </c>
      <c r="V285" s="27" t="n">
        <f aca="false">V286</f>
        <v>0</v>
      </c>
      <c r="W285" s="27" t="n">
        <f aca="false">SUM(X285:AI285)</f>
        <v>0</v>
      </c>
      <c r="X285" s="27" t="n">
        <f aca="false">X286</f>
        <v>0</v>
      </c>
      <c r="Y285" s="27" t="n">
        <f aca="false">Y286</f>
        <v>0</v>
      </c>
      <c r="Z285" s="27" t="n">
        <f aca="false">Z286</f>
        <v>0</v>
      </c>
      <c r="AA285" s="27" t="n">
        <f aca="false">AA286</f>
        <v>0</v>
      </c>
      <c r="AB285" s="27" t="n">
        <f aca="false">AB286</f>
        <v>0</v>
      </c>
      <c r="AC285" s="27" t="n">
        <f aca="false">AC286</f>
        <v>0</v>
      </c>
      <c r="AD285" s="27" t="n">
        <f aca="false">AD286</f>
        <v>0</v>
      </c>
      <c r="AE285" s="27" t="n">
        <f aca="false">AE286</f>
        <v>0</v>
      </c>
      <c r="AF285" s="27" t="n">
        <f aca="false">AF286</f>
        <v>0</v>
      </c>
      <c r="AG285" s="27" t="n">
        <f aca="false">AG286</f>
        <v>0</v>
      </c>
      <c r="AH285" s="27" t="n">
        <f aca="false">AH286</f>
        <v>0</v>
      </c>
      <c r="AI285" s="27" t="n">
        <f aca="false">AI286</f>
        <v>0</v>
      </c>
    </row>
    <row r="286" customFormat="false" ht="33.6" hidden="true" customHeight="false" outlineLevel="0" collapsed="false">
      <c r="B286" s="100"/>
      <c r="C286" s="28" t="s">
        <v>185</v>
      </c>
      <c r="D286" s="13" t="n">
        <v>905</v>
      </c>
      <c r="E286" s="26" t="s">
        <v>34</v>
      </c>
      <c r="F286" s="26" t="s">
        <v>18</v>
      </c>
      <c r="G286" s="75" t="n">
        <v>5720000000</v>
      </c>
      <c r="H286" s="26"/>
      <c r="I286" s="27" t="n">
        <f aca="false">SUM(J286:V286)</f>
        <v>0</v>
      </c>
      <c r="J286" s="27" t="n">
        <f aca="false">J287</f>
        <v>0</v>
      </c>
      <c r="K286" s="27" t="n">
        <f aca="false">K287</f>
        <v>0</v>
      </c>
      <c r="L286" s="27" t="n">
        <f aca="false">L287</f>
        <v>0</v>
      </c>
      <c r="M286" s="27" t="n">
        <f aca="false">M287</f>
        <v>0</v>
      </c>
      <c r="N286" s="27" t="n">
        <f aca="false">N287</f>
        <v>0</v>
      </c>
      <c r="O286" s="27" t="n">
        <f aca="false">O287</f>
        <v>0</v>
      </c>
      <c r="P286" s="27" t="n">
        <f aca="false">P287</f>
        <v>0</v>
      </c>
      <c r="Q286" s="27" t="n">
        <f aca="false">Q287</f>
        <v>0</v>
      </c>
      <c r="R286" s="27" t="n">
        <f aca="false">R287</f>
        <v>0</v>
      </c>
      <c r="S286" s="27" t="n">
        <f aca="false">S287</f>
        <v>0</v>
      </c>
      <c r="T286" s="27" t="n">
        <f aca="false">T287</f>
        <v>0</v>
      </c>
      <c r="U286" s="27" t="n">
        <f aca="false">U287</f>
        <v>0</v>
      </c>
      <c r="V286" s="27" t="n">
        <f aca="false">V287</f>
        <v>0</v>
      </c>
      <c r="W286" s="27" t="n">
        <f aca="false">SUM(X286:AI286)</f>
        <v>0</v>
      </c>
      <c r="X286" s="27" t="n">
        <f aca="false">X287</f>
        <v>0</v>
      </c>
      <c r="Y286" s="27" t="n">
        <f aca="false">Y287</f>
        <v>0</v>
      </c>
      <c r="Z286" s="27" t="n">
        <f aca="false">Z287</f>
        <v>0</v>
      </c>
      <c r="AA286" s="27" t="n">
        <f aca="false">AA287</f>
        <v>0</v>
      </c>
      <c r="AB286" s="27" t="n">
        <f aca="false">AB287</f>
        <v>0</v>
      </c>
      <c r="AC286" s="27" t="n">
        <f aca="false">AC287</f>
        <v>0</v>
      </c>
      <c r="AD286" s="27" t="n">
        <f aca="false">AD287</f>
        <v>0</v>
      </c>
      <c r="AE286" s="27" t="n">
        <f aca="false">AE287</f>
        <v>0</v>
      </c>
      <c r="AF286" s="27" t="n">
        <f aca="false">AF287</f>
        <v>0</v>
      </c>
      <c r="AG286" s="27" t="n">
        <f aca="false">AG287</f>
        <v>0</v>
      </c>
      <c r="AH286" s="27" t="n">
        <f aca="false">AH287</f>
        <v>0</v>
      </c>
      <c r="AI286" s="27" t="n">
        <f aca="false">AI287</f>
        <v>0</v>
      </c>
    </row>
    <row r="287" customFormat="false" ht="33.6" hidden="true" customHeight="false" outlineLevel="0" collapsed="false">
      <c r="B287" s="100"/>
      <c r="C287" s="28" t="s">
        <v>186</v>
      </c>
      <c r="D287" s="13" t="n">
        <v>905</v>
      </c>
      <c r="E287" s="26" t="s">
        <v>34</v>
      </c>
      <c r="F287" s="26" t="s">
        <v>18</v>
      </c>
      <c r="G287" s="75" t="n">
        <v>5720010090</v>
      </c>
      <c r="H287" s="26"/>
      <c r="I287" s="27" t="n">
        <f aca="false">SUM(J287:V287)</f>
        <v>0</v>
      </c>
      <c r="J287" s="27" t="n">
        <f aca="false">J288</f>
        <v>0</v>
      </c>
      <c r="K287" s="27" t="n">
        <f aca="false">K288</f>
        <v>0</v>
      </c>
      <c r="L287" s="27" t="n">
        <f aca="false">L288</f>
        <v>0</v>
      </c>
      <c r="M287" s="27" t="n">
        <f aca="false">M288</f>
        <v>0</v>
      </c>
      <c r="N287" s="27" t="n">
        <f aca="false">N288</f>
        <v>0</v>
      </c>
      <c r="O287" s="27" t="n">
        <f aca="false">O288</f>
        <v>0</v>
      </c>
      <c r="P287" s="27" t="n">
        <f aca="false">P288</f>
        <v>0</v>
      </c>
      <c r="Q287" s="27" t="n">
        <f aca="false">Q288</f>
        <v>0</v>
      </c>
      <c r="R287" s="27" t="n">
        <f aca="false">R288</f>
        <v>0</v>
      </c>
      <c r="S287" s="27" t="n">
        <f aca="false">S288</f>
        <v>0</v>
      </c>
      <c r="T287" s="27" t="n">
        <f aca="false">T288</f>
        <v>0</v>
      </c>
      <c r="U287" s="27" t="n">
        <f aca="false">U288</f>
        <v>0</v>
      </c>
      <c r="V287" s="27" t="n">
        <f aca="false">V288</f>
        <v>0</v>
      </c>
      <c r="W287" s="27" t="n">
        <f aca="false">SUM(X287:AI287)</f>
        <v>0</v>
      </c>
      <c r="X287" s="27" t="n">
        <f aca="false">X288</f>
        <v>0</v>
      </c>
      <c r="Y287" s="27" t="n">
        <f aca="false">Y288</f>
        <v>0</v>
      </c>
      <c r="Z287" s="27" t="n">
        <f aca="false">Z288</f>
        <v>0</v>
      </c>
      <c r="AA287" s="27" t="n">
        <f aca="false">AA288</f>
        <v>0</v>
      </c>
      <c r="AB287" s="27" t="n">
        <f aca="false">AB288</f>
        <v>0</v>
      </c>
      <c r="AC287" s="27" t="n">
        <f aca="false">AC288</f>
        <v>0</v>
      </c>
      <c r="AD287" s="27" t="n">
        <f aca="false">AD288</f>
        <v>0</v>
      </c>
      <c r="AE287" s="27" t="n">
        <f aca="false">AE288</f>
        <v>0</v>
      </c>
      <c r="AF287" s="27" t="n">
        <f aca="false">AF288</f>
        <v>0</v>
      </c>
      <c r="AG287" s="27" t="n">
        <f aca="false">AG288</f>
        <v>0</v>
      </c>
      <c r="AH287" s="27" t="n">
        <f aca="false">AH288</f>
        <v>0</v>
      </c>
      <c r="AI287" s="27" t="n">
        <f aca="false">AI288</f>
        <v>0</v>
      </c>
    </row>
    <row r="288" customFormat="false" ht="17.6" hidden="true" customHeight="false" outlineLevel="0" collapsed="false">
      <c r="B288" s="100"/>
      <c r="C288" s="28" t="s">
        <v>187</v>
      </c>
      <c r="D288" s="13" t="n">
        <v>905</v>
      </c>
      <c r="E288" s="26" t="s">
        <v>34</v>
      </c>
      <c r="F288" s="26" t="s">
        <v>18</v>
      </c>
      <c r="G288" s="75" t="n">
        <v>5720010090</v>
      </c>
      <c r="H288" s="26" t="s">
        <v>188</v>
      </c>
      <c r="I288" s="27" t="n">
        <f aca="false">SUM(J288:V288)</f>
        <v>0</v>
      </c>
      <c r="J288" s="27" t="n">
        <v>0</v>
      </c>
      <c r="K288" s="27" t="n">
        <v>0</v>
      </c>
      <c r="L288" s="27" t="n">
        <v>0</v>
      </c>
      <c r="M288" s="27" t="n">
        <v>0</v>
      </c>
      <c r="N288" s="27" t="n">
        <v>0</v>
      </c>
      <c r="O288" s="27" t="n">
        <v>0</v>
      </c>
      <c r="P288" s="27" t="n">
        <v>0</v>
      </c>
      <c r="Q288" s="27" t="n">
        <v>0</v>
      </c>
      <c r="R288" s="27" t="n">
        <v>0</v>
      </c>
      <c r="S288" s="27" t="n">
        <v>0</v>
      </c>
      <c r="T288" s="27" t="n">
        <v>0</v>
      </c>
      <c r="U288" s="27" t="n">
        <v>0</v>
      </c>
      <c r="V288" s="27" t="n">
        <v>0</v>
      </c>
      <c r="W288" s="27" t="n">
        <f aca="false">SUM(X288:AI288)</f>
        <v>0</v>
      </c>
      <c r="X288" s="27" t="n">
        <v>0</v>
      </c>
      <c r="Y288" s="27" t="n">
        <v>0</v>
      </c>
      <c r="Z288" s="27" t="n">
        <v>0</v>
      </c>
      <c r="AA288" s="27" t="n">
        <v>0</v>
      </c>
      <c r="AB288" s="27" t="n">
        <v>0</v>
      </c>
      <c r="AC288" s="27" t="n">
        <v>0</v>
      </c>
      <c r="AD288" s="27" t="n">
        <v>0</v>
      </c>
      <c r="AE288" s="27" t="n">
        <v>0</v>
      </c>
      <c r="AF288" s="27" t="n">
        <v>0</v>
      </c>
      <c r="AG288" s="27" t="n">
        <v>0</v>
      </c>
      <c r="AH288" s="27" t="n">
        <v>0</v>
      </c>
      <c r="AI288" s="27" t="n">
        <v>0</v>
      </c>
    </row>
    <row r="289" customFormat="false" ht="33.6" hidden="false" customHeight="false" outlineLevel="0" collapsed="false">
      <c r="B289" s="100"/>
      <c r="C289" s="28" t="s">
        <v>88</v>
      </c>
      <c r="D289" s="13" t="n">
        <v>905</v>
      </c>
      <c r="E289" s="26" t="s">
        <v>43</v>
      </c>
      <c r="F289" s="26" t="s">
        <v>89</v>
      </c>
      <c r="G289" s="75"/>
      <c r="H289" s="26"/>
      <c r="I289" s="27" t="n">
        <f aca="false">SUM(J289:V289)</f>
        <v>20000000</v>
      </c>
      <c r="J289" s="27" t="n">
        <f aca="false">J290</f>
        <v>20000000</v>
      </c>
      <c r="K289" s="27" t="n">
        <f aca="false">K290</f>
        <v>0</v>
      </c>
      <c r="L289" s="27" t="n">
        <f aca="false">L290</f>
        <v>0</v>
      </c>
      <c r="M289" s="27" t="n">
        <f aca="false">M290</f>
        <v>0</v>
      </c>
      <c r="N289" s="27" t="n">
        <f aca="false">N290</f>
        <v>0</v>
      </c>
      <c r="O289" s="27" t="n">
        <f aca="false">O290</f>
        <v>0</v>
      </c>
      <c r="P289" s="27" t="n">
        <f aca="false">P290</f>
        <v>0</v>
      </c>
      <c r="Q289" s="27" t="n">
        <f aca="false">Q290</f>
        <v>0</v>
      </c>
      <c r="R289" s="27" t="n">
        <f aca="false">R290</f>
        <v>0</v>
      </c>
      <c r="S289" s="27" t="n">
        <f aca="false">S290</f>
        <v>0</v>
      </c>
      <c r="T289" s="27" t="n">
        <f aca="false">T290</f>
        <v>0</v>
      </c>
      <c r="U289" s="27" t="n">
        <f aca="false">U290</f>
        <v>0</v>
      </c>
      <c r="V289" s="27" t="n">
        <f aca="false">V290</f>
        <v>0</v>
      </c>
      <c r="W289" s="27" t="n">
        <f aca="false">SUM(X289:AI289)</f>
        <v>20000000</v>
      </c>
      <c r="X289" s="27" t="n">
        <f aca="false">X290</f>
        <v>20000000</v>
      </c>
      <c r="Y289" s="27" t="n">
        <f aca="false">Y290</f>
        <v>0</v>
      </c>
      <c r="Z289" s="27" t="n">
        <f aca="false">Z290</f>
        <v>0</v>
      </c>
      <c r="AA289" s="27" t="n">
        <f aca="false">AA290</f>
        <v>0</v>
      </c>
      <c r="AB289" s="27" t="n">
        <f aca="false">AB290</f>
        <v>0</v>
      </c>
      <c r="AC289" s="27" t="n">
        <f aca="false">AC290</f>
        <v>0</v>
      </c>
      <c r="AD289" s="27" t="n">
        <f aca="false">AD290</f>
        <v>0</v>
      </c>
      <c r="AE289" s="27" t="n">
        <f aca="false">AE290</f>
        <v>0</v>
      </c>
      <c r="AF289" s="27" t="n">
        <f aca="false">AF290</f>
        <v>0</v>
      </c>
      <c r="AG289" s="27" t="n">
        <f aca="false">AG290</f>
        <v>0</v>
      </c>
      <c r="AH289" s="27" t="n">
        <f aca="false">AH290</f>
        <v>0</v>
      </c>
      <c r="AI289" s="27" t="n">
        <f aca="false">AI290</f>
        <v>0</v>
      </c>
    </row>
    <row r="290" customFormat="false" ht="33.6" hidden="false" customHeight="false" outlineLevel="0" collapsed="false">
      <c r="B290" s="100"/>
      <c r="C290" s="28" t="s">
        <v>90</v>
      </c>
      <c r="D290" s="13" t="n">
        <v>905</v>
      </c>
      <c r="E290" s="26" t="s">
        <v>43</v>
      </c>
      <c r="F290" s="26" t="s">
        <v>18</v>
      </c>
      <c r="G290" s="75"/>
      <c r="H290" s="26"/>
      <c r="I290" s="27" t="n">
        <f aca="false">SUM(J290:V290)</f>
        <v>20000000</v>
      </c>
      <c r="J290" s="27" t="n">
        <f aca="false">J291</f>
        <v>20000000</v>
      </c>
      <c r="K290" s="27" t="n">
        <f aca="false">K291</f>
        <v>0</v>
      </c>
      <c r="L290" s="27" t="n">
        <f aca="false">L291</f>
        <v>0</v>
      </c>
      <c r="M290" s="27" t="n">
        <f aca="false">M291</f>
        <v>0</v>
      </c>
      <c r="N290" s="27" t="n">
        <f aca="false">N291</f>
        <v>0</v>
      </c>
      <c r="O290" s="27" t="n">
        <f aca="false">O291</f>
        <v>0</v>
      </c>
      <c r="P290" s="27" t="n">
        <f aca="false">P291</f>
        <v>0</v>
      </c>
      <c r="Q290" s="27" t="n">
        <f aca="false">Q291</f>
        <v>0</v>
      </c>
      <c r="R290" s="27" t="n">
        <f aca="false">R291</f>
        <v>0</v>
      </c>
      <c r="S290" s="27" t="n">
        <f aca="false">S291</f>
        <v>0</v>
      </c>
      <c r="T290" s="27" t="n">
        <f aca="false">T291</f>
        <v>0</v>
      </c>
      <c r="U290" s="27" t="n">
        <f aca="false">U291</f>
        <v>0</v>
      </c>
      <c r="V290" s="27" t="n">
        <f aca="false">V291</f>
        <v>0</v>
      </c>
      <c r="W290" s="27" t="n">
        <f aca="false">SUM(X290:AI290)</f>
        <v>20000000</v>
      </c>
      <c r="X290" s="27" t="n">
        <f aca="false">X291</f>
        <v>20000000</v>
      </c>
      <c r="Y290" s="27" t="n">
        <f aca="false">Y291</f>
        <v>0</v>
      </c>
      <c r="Z290" s="27" t="n">
        <f aca="false">Z291</f>
        <v>0</v>
      </c>
      <c r="AA290" s="27" t="n">
        <f aca="false">AA291</f>
        <v>0</v>
      </c>
      <c r="AB290" s="27" t="n">
        <f aca="false">AB291</f>
        <v>0</v>
      </c>
      <c r="AC290" s="27" t="n">
        <f aca="false">AC291</f>
        <v>0</v>
      </c>
      <c r="AD290" s="27" t="n">
        <f aca="false">AD291</f>
        <v>0</v>
      </c>
      <c r="AE290" s="27" t="n">
        <f aca="false">AE291</f>
        <v>0</v>
      </c>
      <c r="AF290" s="27" t="n">
        <f aca="false">AF291</f>
        <v>0</v>
      </c>
      <c r="AG290" s="27" t="n">
        <f aca="false">AG291</f>
        <v>0</v>
      </c>
      <c r="AH290" s="27" t="n">
        <f aca="false">AH291</f>
        <v>0</v>
      </c>
      <c r="AI290" s="27" t="n">
        <f aca="false">AI291</f>
        <v>0</v>
      </c>
    </row>
    <row r="291" customFormat="false" ht="17.6" hidden="false" customHeight="false" outlineLevel="0" collapsed="false">
      <c r="B291" s="100"/>
      <c r="C291" s="25" t="s">
        <v>181</v>
      </c>
      <c r="D291" s="13" t="n">
        <v>905</v>
      </c>
      <c r="E291" s="26" t="s">
        <v>43</v>
      </c>
      <c r="F291" s="26" t="s">
        <v>18</v>
      </c>
      <c r="G291" s="75" t="n">
        <v>5700000000</v>
      </c>
      <c r="H291" s="26"/>
      <c r="I291" s="27" t="n">
        <f aca="false">SUM(J291:V291)</f>
        <v>20000000</v>
      </c>
      <c r="J291" s="27" t="n">
        <f aca="false">J292</f>
        <v>20000000</v>
      </c>
      <c r="K291" s="27" t="n">
        <f aca="false">K292</f>
        <v>0</v>
      </c>
      <c r="L291" s="27" t="n">
        <f aca="false">L292</f>
        <v>0</v>
      </c>
      <c r="M291" s="27" t="n">
        <f aca="false">M292</f>
        <v>0</v>
      </c>
      <c r="N291" s="27" t="n">
        <f aca="false">N292</f>
        <v>0</v>
      </c>
      <c r="O291" s="27" t="n">
        <f aca="false">O292</f>
        <v>0</v>
      </c>
      <c r="P291" s="27" t="n">
        <f aca="false">P292</f>
        <v>0</v>
      </c>
      <c r="Q291" s="27" t="n">
        <f aca="false">Q292</f>
        <v>0</v>
      </c>
      <c r="R291" s="27" t="n">
        <f aca="false">R292</f>
        <v>0</v>
      </c>
      <c r="S291" s="27" t="n">
        <f aca="false">S292</f>
        <v>0</v>
      </c>
      <c r="T291" s="27" t="n">
        <f aca="false">T292</f>
        <v>0</v>
      </c>
      <c r="U291" s="27" t="n">
        <f aca="false">U292</f>
        <v>0</v>
      </c>
      <c r="V291" s="27" t="n">
        <f aca="false">V292</f>
        <v>0</v>
      </c>
      <c r="W291" s="27" t="n">
        <f aca="false">SUM(X291:AI291)</f>
        <v>20000000</v>
      </c>
      <c r="X291" s="27" t="n">
        <f aca="false">X292</f>
        <v>20000000</v>
      </c>
      <c r="Y291" s="27" t="n">
        <f aca="false">Y292</f>
        <v>0</v>
      </c>
      <c r="Z291" s="27" t="n">
        <f aca="false">Z292</f>
        <v>0</v>
      </c>
      <c r="AA291" s="27" t="n">
        <f aca="false">AA292</f>
        <v>0</v>
      </c>
      <c r="AB291" s="27" t="n">
        <f aca="false">AB292</f>
        <v>0</v>
      </c>
      <c r="AC291" s="27" t="n">
        <f aca="false">AC292</f>
        <v>0</v>
      </c>
      <c r="AD291" s="27" t="n">
        <f aca="false">AD292</f>
        <v>0</v>
      </c>
      <c r="AE291" s="27" t="n">
        <f aca="false">AE292</f>
        <v>0</v>
      </c>
      <c r="AF291" s="27" t="n">
        <f aca="false">AF292</f>
        <v>0</v>
      </c>
      <c r="AG291" s="27" t="n">
        <f aca="false">AG292</f>
        <v>0</v>
      </c>
      <c r="AH291" s="27" t="n">
        <f aca="false">AH292</f>
        <v>0</v>
      </c>
      <c r="AI291" s="27" t="n">
        <f aca="false">AI292</f>
        <v>0</v>
      </c>
    </row>
    <row r="292" customFormat="false" ht="17.6" hidden="false" customHeight="false" outlineLevel="0" collapsed="false">
      <c r="B292" s="100"/>
      <c r="C292" s="28" t="s">
        <v>182</v>
      </c>
      <c r="D292" s="13" t="n">
        <v>905</v>
      </c>
      <c r="E292" s="26" t="s">
        <v>43</v>
      </c>
      <c r="F292" s="26" t="s">
        <v>18</v>
      </c>
      <c r="G292" s="75" t="n">
        <v>5710000000</v>
      </c>
      <c r="H292" s="26"/>
      <c r="I292" s="27" t="n">
        <f aca="false">SUM(J292:V292)</f>
        <v>20000000</v>
      </c>
      <c r="J292" s="27" t="n">
        <f aca="false">J293</f>
        <v>20000000</v>
      </c>
      <c r="K292" s="27" t="n">
        <f aca="false">K293</f>
        <v>0</v>
      </c>
      <c r="L292" s="27" t="n">
        <f aca="false">L293</f>
        <v>0</v>
      </c>
      <c r="M292" s="27" t="n">
        <f aca="false">M293</f>
        <v>0</v>
      </c>
      <c r="N292" s="27" t="n">
        <f aca="false">N293</f>
        <v>0</v>
      </c>
      <c r="O292" s="27" t="n">
        <f aca="false">O293</f>
        <v>0</v>
      </c>
      <c r="P292" s="27" t="n">
        <f aca="false">P293</f>
        <v>0</v>
      </c>
      <c r="Q292" s="27" t="n">
        <f aca="false">Q293</f>
        <v>0</v>
      </c>
      <c r="R292" s="27" t="n">
        <f aca="false">R293</f>
        <v>0</v>
      </c>
      <c r="S292" s="27" t="n">
        <f aca="false">S293</f>
        <v>0</v>
      </c>
      <c r="T292" s="27" t="n">
        <f aca="false">T293</f>
        <v>0</v>
      </c>
      <c r="U292" s="27" t="n">
        <f aca="false">U293</f>
        <v>0</v>
      </c>
      <c r="V292" s="27" t="n">
        <f aca="false">V293</f>
        <v>0</v>
      </c>
      <c r="W292" s="27" t="n">
        <f aca="false">SUM(X292:AI292)</f>
        <v>20000000</v>
      </c>
      <c r="X292" s="27" t="n">
        <f aca="false">X293</f>
        <v>20000000</v>
      </c>
      <c r="Y292" s="27" t="n">
        <f aca="false">Y293</f>
        <v>0</v>
      </c>
      <c r="Z292" s="27" t="n">
        <f aca="false">Z293</f>
        <v>0</v>
      </c>
      <c r="AA292" s="27" t="n">
        <f aca="false">AA293</f>
        <v>0</v>
      </c>
      <c r="AB292" s="27" t="n">
        <f aca="false">AB293</f>
        <v>0</v>
      </c>
      <c r="AC292" s="27" t="n">
        <f aca="false">AC293</f>
        <v>0</v>
      </c>
      <c r="AD292" s="27" t="n">
        <f aca="false">AD293</f>
        <v>0</v>
      </c>
      <c r="AE292" s="27" t="n">
        <f aca="false">AE293</f>
        <v>0</v>
      </c>
      <c r="AF292" s="27" t="n">
        <f aca="false">AF293</f>
        <v>0</v>
      </c>
      <c r="AG292" s="27" t="n">
        <f aca="false">AG293</f>
        <v>0</v>
      </c>
      <c r="AH292" s="27" t="n">
        <f aca="false">AH293</f>
        <v>0</v>
      </c>
      <c r="AI292" s="27" t="n">
        <f aca="false">AI293</f>
        <v>0</v>
      </c>
    </row>
    <row r="293" customFormat="false" ht="17.6" hidden="false" customHeight="false" outlineLevel="0" collapsed="false">
      <c r="B293" s="100"/>
      <c r="C293" s="28" t="s">
        <v>183</v>
      </c>
      <c r="D293" s="13" t="n">
        <v>905</v>
      </c>
      <c r="E293" s="26" t="s">
        <v>43</v>
      </c>
      <c r="F293" s="26" t="s">
        <v>18</v>
      </c>
      <c r="G293" s="75" t="s">
        <v>349</v>
      </c>
      <c r="H293" s="26"/>
      <c r="I293" s="27" t="n">
        <f aca="false">SUM(J293:V293)</f>
        <v>20000000</v>
      </c>
      <c r="J293" s="27" t="n">
        <f aca="false">J294</f>
        <v>20000000</v>
      </c>
      <c r="K293" s="27" t="n">
        <f aca="false">K294</f>
        <v>0</v>
      </c>
      <c r="L293" s="27" t="n">
        <f aca="false">L294</f>
        <v>0</v>
      </c>
      <c r="M293" s="27" t="n">
        <f aca="false">M294</f>
        <v>0</v>
      </c>
      <c r="N293" s="27" t="n">
        <f aca="false">N294</f>
        <v>0</v>
      </c>
      <c r="O293" s="27" t="n">
        <f aca="false">O294</f>
        <v>0</v>
      </c>
      <c r="P293" s="27" t="n">
        <f aca="false">P294</f>
        <v>0</v>
      </c>
      <c r="Q293" s="27" t="n">
        <f aca="false">Q294</f>
        <v>0</v>
      </c>
      <c r="R293" s="27" t="n">
        <f aca="false">R294</f>
        <v>0</v>
      </c>
      <c r="S293" s="27" t="n">
        <f aca="false">S294</f>
        <v>0</v>
      </c>
      <c r="T293" s="27" t="n">
        <f aca="false">T294</f>
        <v>0</v>
      </c>
      <c r="U293" s="27" t="n">
        <f aca="false">U294</f>
        <v>0</v>
      </c>
      <c r="V293" s="27" t="n">
        <f aca="false">V294</f>
        <v>0</v>
      </c>
      <c r="W293" s="27" t="n">
        <f aca="false">SUM(X293:AI293)</f>
        <v>20000000</v>
      </c>
      <c r="X293" s="27" t="n">
        <f aca="false">X294</f>
        <v>20000000</v>
      </c>
      <c r="Y293" s="27" t="n">
        <f aca="false">Y294</f>
        <v>0</v>
      </c>
      <c r="Z293" s="27" t="n">
        <f aca="false">Z294</f>
        <v>0</v>
      </c>
      <c r="AA293" s="27" t="n">
        <f aca="false">AA294</f>
        <v>0</v>
      </c>
      <c r="AB293" s="27" t="n">
        <f aca="false">AB294</f>
        <v>0</v>
      </c>
      <c r="AC293" s="27" t="n">
        <f aca="false">AC294</f>
        <v>0</v>
      </c>
      <c r="AD293" s="27" t="n">
        <f aca="false">AD294</f>
        <v>0</v>
      </c>
      <c r="AE293" s="27" t="n">
        <f aca="false">AE294</f>
        <v>0</v>
      </c>
      <c r="AF293" s="27" t="n">
        <f aca="false">AF294</f>
        <v>0</v>
      </c>
      <c r="AG293" s="27" t="n">
        <f aca="false">AG294</f>
        <v>0</v>
      </c>
      <c r="AH293" s="27" t="n">
        <f aca="false">AH294</f>
        <v>0</v>
      </c>
      <c r="AI293" s="27" t="n">
        <f aca="false">AI294</f>
        <v>0</v>
      </c>
    </row>
    <row r="294" customFormat="false" ht="17.6" hidden="false" customHeight="false" outlineLevel="0" collapsed="false">
      <c r="B294" s="100"/>
      <c r="C294" s="28" t="s">
        <v>148</v>
      </c>
      <c r="D294" s="13" t="n">
        <v>905</v>
      </c>
      <c r="E294" s="26" t="s">
        <v>43</v>
      </c>
      <c r="F294" s="26" t="s">
        <v>18</v>
      </c>
      <c r="G294" s="75" t="s">
        <v>349</v>
      </c>
      <c r="H294" s="26" t="s">
        <v>149</v>
      </c>
      <c r="I294" s="27" t="n">
        <f aca="false">SUM(J294:V294)</f>
        <v>20000000</v>
      </c>
      <c r="J294" s="27" t="n">
        <v>20000000</v>
      </c>
      <c r="K294" s="27" t="n">
        <v>0</v>
      </c>
      <c r="L294" s="27" t="n">
        <v>0</v>
      </c>
      <c r="M294" s="27" t="n">
        <v>0</v>
      </c>
      <c r="N294" s="27" t="n">
        <v>0</v>
      </c>
      <c r="O294" s="27" t="n">
        <v>0</v>
      </c>
      <c r="P294" s="27" t="n">
        <v>0</v>
      </c>
      <c r="Q294" s="27" t="n">
        <v>0</v>
      </c>
      <c r="R294" s="27" t="n">
        <v>0</v>
      </c>
      <c r="S294" s="27" t="n">
        <v>0</v>
      </c>
      <c r="T294" s="27" t="n">
        <v>0</v>
      </c>
      <c r="U294" s="27" t="n">
        <v>0</v>
      </c>
      <c r="V294" s="27" t="n">
        <v>0</v>
      </c>
      <c r="W294" s="27" t="n">
        <f aca="false">SUM(X294:AI294)</f>
        <v>20000000</v>
      </c>
      <c r="X294" s="27" t="n">
        <v>20000000</v>
      </c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 t="n">
        <v>0</v>
      </c>
    </row>
    <row r="295" customFormat="false" ht="17.6" hidden="false" customHeight="false" outlineLevel="0" collapsed="false">
      <c r="B295" s="100"/>
      <c r="C295" s="28" t="s">
        <v>315</v>
      </c>
      <c r="D295" s="13"/>
      <c r="E295" s="26"/>
      <c r="F295" s="26"/>
      <c r="G295" s="75"/>
      <c r="H295" s="26"/>
      <c r="I295" s="27" t="n">
        <f aca="false">SUM(J295:V295)</f>
        <v>35316000</v>
      </c>
      <c r="J295" s="27" t="n">
        <v>76103000</v>
      </c>
      <c r="K295" s="27" t="n">
        <v>-40787000</v>
      </c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 t="n">
        <v>0</v>
      </c>
      <c r="W295" s="27" t="n">
        <f aca="false">SUM(X295:AI295)</f>
        <v>72429000</v>
      </c>
      <c r="X295" s="27" t="n">
        <v>72429000</v>
      </c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</row>
    <row r="296" s="99" customFormat="true" ht="33.6" hidden="false" customHeight="false" outlineLevel="0" collapsed="false">
      <c r="A296" s="96"/>
      <c r="B296" s="100" t="s">
        <v>52</v>
      </c>
      <c r="C296" s="19" t="s">
        <v>350</v>
      </c>
      <c r="D296" s="132" t="n">
        <v>910</v>
      </c>
      <c r="E296" s="30"/>
      <c r="F296" s="30"/>
      <c r="G296" s="127"/>
      <c r="H296" s="30"/>
      <c r="I296" s="23" t="n">
        <f aca="false">SUM(J296:V296)</f>
        <v>5549400</v>
      </c>
      <c r="J296" s="23" t="n">
        <f aca="false">J297</f>
        <v>4581600</v>
      </c>
      <c r="K296" s="23" t="n">
        <f aca="false">K297</f>
        <v>967800</v>
      </c>
      <c r="L296" s="23" t="n">
        <f aca="false">L297</f>
        <v>0</v>
      </c>
      <c r="M296" s="23" t="n">
        <f aca="false">M297</f>
        <v>0</v>
      </c>
      <c r="N296" s="23" t="n">
        <f aca="false">N297</f>
        <v>0</v>
      </c>
      <c r="O296" s="23" t="n">
        <f aca="false">O297</f>
        <v>0</v>
      </c>
      <c r="P296" s="23" t="n">
        <f aca="false">P297</f>
        <v>0</v>
      </c>
      <c r="Q296" s="23" t="n">
        <f aca="false">Q297</f>
        <v>0</v>
      </c>
      <c r="R296" s="23" t="n">
        <f aca="false">R297</f>
        <v>0</v>
      </c>
      <c r="S296" s="23" t="n">
        <f aca="false">S297</f>
        <v>0</v>
      </c>
      <c r="T296" s="23" t="n">
        <f aca="false">T297</f>
        <v>0</v>
      </c>
      <c r="U296" s="23" t="n">
        <f aca="false">U297</f>
        <v>0</v>
      </c>
      <c r="V296" s="23" t="n">
        <f aca="false">V297</f>
        <v>0</v>
      </c>
      <c r="W296" s="23" t="n">
        <f aca="false">SUM(X296:AI296)</f>
        <v>5318100</v>
      </c>
      <c r="X296" s="23" t="n">
        <f aca="false">X297</f>
        <v>5318100</v>
      </c>
      <c r="Y296" s="23" t="n">
        <f aca="false">Y297</f>
        <v>0</v>
      </c>
      <c r="Z296" s="23" t="n">
        <f aca="false">Z297</f>
        <v>0</v>
      </c>
      <c r="AA296" s="23" t="n">
        <f aca="false">AA297</f>
        <v>0</v>
      </c>
      <c r="AB296" s="23" t="n">
        <f aca="false">AB297</f>
        <v>0</v>
      </c>
      <c r="AC296" s="23" t="n">
        <f aca="false">AC297</f>
        <v>0</v>
      </c>
      <c r="AD296" s="23" t="n">
        <f aca="false">AD297</f>
        <v>0</v>
      </c>
      <c r="AE296" s="23" t="n">
        <f aca="false">AE297</f>
        <v>0</v>
      </c>
      <c r="AF296" s="23" t="n">
        <f aca="false">AF297</f>
        <v>0</v>
      </c>
      <c r="AG296" s="23" t="n">
        <f aca="false">AG297</f>
        <v>0</v>
      </c>
      <c r="AH296" s="23" t="n">
        <f aca="false">AH297</f>
        <v>0</v>
      </c>
      <c r="AI296" s="23" t="n">
        <f aca="false">AI297</f>
        <v>0</v>
      </c>
    </row>
    <row r="297" customFormat="false" ht="17.6" hidden="false" customHeight="false" outlineLevel="0" collapsed="false">
      <c r="B297" s="100"/>
      <c r="C297" s="28" t="s">
        <v>17</v>
      </c>
      <c r="D297" s="13" t="n">
        <v>910</v>
      </c>
      <c r="E297" s="26" t="s">
        <v>18</v>
      </c>
      <c r="F297" s="26" t="s">
        <v>89</v>
      </c>
      <c r="G297" s="75"/>
      <c r="H297" s="26"/>
      <c r="I297" s="27" t="n">
        <f aca="false">SUM(J297:V297)</f>
        <v>5549400</v>
      </c>
      <c r="J297" s="27" t="n">
        <f aca="false">J298+J311</f>
        <v>4581600</v>
      </c>
      <c r="K297" s="27" t="n">
        <f aca="false">K298</f>
        <v>967800</v>
      </c>
      <c r="L297" s="27" t="n">
        <f aca="false">L298</f>
        <v>0</v>
      </c>
      <c r="M297" s="27" t="n">
        <f aca="false">M298</f>
        <v>0</v>
      </c>
      <c r="N297" s="27" t="n">
        <f aca="false">N298</f>
        <v>0</v>
      </c>
      <c r="O297" s="27" t="n">
        <f aca="false">O298</f>
        <v>0</v>
      </c>
      <c r="P297" s="27" t="n">
        <f aca="false">P298</f>
        <v>0</v>
      </c>
      <c r="Q297" s="27" t="n">
        <f aca="false">Q298</f>
        <v>0</v>
      </c>
      <c r="R297" s="27" t="n">
        <f aca="false">R298</f>
        <v>0</v>
      </c>
      <c r="S297" s="27" t="n">
        <f aca="false">S298</f>
        <v>0</v>
      </c>
      <c r="T297" s="27" t="n">
        <f aca="false">T298</f>
        <v>0</v>
      </c>
      <c r="U297" s="27" t="n">
        <f aca="false">U298</f>
        <v>0</v>
      </c>
      <c r="V297" s="27" t="n">
        <f aca="false">V298</f>
        <v>0</v>
      </c>
      <c r="W297" s="27" t="n">
        <f aca="false">SUM(X297:AI297)</f>
        <v>5318100</v>
      </c>
      <c r="X297" s="27" t="n">
        <f aca="false">X298</f>
        <v>5318100</v>
      </c>
      <c r="Y297" s="27" t="n">
        <f aca="false">Y298</f>
        <v>0</v>
      </c>
      <c r="Z297" s="27" t="n">
        <f aca="false">Z298</f>
        <v>0</v>
      </c>
      <c r="AA297" s="27" t="n">
        <f aca="false">AA298</f>
        <v>0</v>
      </c>
      <c r="AB297" s="27" t="n">
        <f aca="false">AB298</f>
        <v>0</v>
      </c>
      <c r="AC297" s="27" t="n">
        <f aca="false">AC298</f>
        <v>0</v>
      </c>
      <c r="AD297" s="27" t="n">
        <f aca="false">AD298</f>
        <v>0</v>
      </c>
      <c r="AE297" s="27" t="n">
        <f aca="false">AE298</f>
        <v>0</v>
      </c>
      <c r="AF297" s="27" t="n">
        <f aca="false">AF298</f>
        <v>0</v>
      </c>
      <c r="AG297" s="27" t="n">
        <f aca="false">AG298</f>
        <v>0</v>
      </c>
      <c r="AH297" s="27" t="n">
        <f aca="false">AH298</f>
        <v>0</v>
      </c>
      <c r="AI297" s="27" t="n">
        <f aca="false">AI298</f>
        <v>0</v>
      </c>
    </row>
    <row r="298" customFormat="false" ht="33.6" hidden="false" customHeight="false" outlineLevel="0" collapsed="false">
      <c r="B298" s="100"/>
      <c r="C298" s="28" t="s">
        <v>346</v>
      </c>
      <c r="D298" s="13" t="n">
        <v>910</v>
      </c>
      <c r="E298" s="26" t="s">
        <v>18</v>
      </c>
      <c r="F298" s="26" t="s">
        <v>29</v>
      </c>
      <c r="G298" s="75"/>
      <c r="H298" s="26"/>
      <c r="I298" s="27" t="n">
        <f aca="false">SUM(J298:V298)</f>
        <v>5262600</v>
      </c>
      <c r="J298" s="27" t="n">
        <f aca="false">J302+J299</f>
        <v>4294800</v>
      </c>
      <c r="K298" s="27" t="n">
        <f aca="false">K302+K299</f>
        <v>967800</v>
      </c>
      <c r="L298" s="27" t="n">
        <f aca="false">L302+L299</f>
        <v>0</v>
      </c>
      <c r="M298" s="27" t="n">
        <f aca="false">M302+M299</f>
        <v>0</v>
      </c>
      <c r="N298" s="27" t="n">
        <f aca="false">N302+N299</f>
        <v>0</v>
      </c>
      <c r="O298" s="27" t="n">
        <f aca="false">O302+O299</f>
        <v>0</v>
      </c>
      <c r="P298" s="27" t="n">
        <f aca="false">P302+P299</f>
        <v>0</v>
      </c>
      <c r="Q298" s="27" t="n">
        <f aca="false">Q302+Q299</f>
        <v>0</v>
      </c>
      <c r="R298" s="27" t="n">
        <f aca="false">R302+R299</f>
        <v>0</v>
      </c>
      <c r="S298" s="27" t="n">
        <f aca="false">S302+S299</f>
        <v>0</v>
      </c>
      <c r="T298" s="27" t="n">
        <f aca="false">T302+T299</f>
        <v>0</v>
      </c>
      <c r="U298" s="27" t="n">
        <f aca="false">U302+U299</f>
        <v>0</v>
      </c>
      <c r="V298" s="27" t="n">
        <f aca="false">V302</f>
        <v>0</v>
      </c>
      <c r="W298" s="27" t="n">
        <f aca="false">SUM(X298:AI298)</f>
        <v>5318100</v>
      </c>
      <c r="X298" s="27" t="n">
        <f aca="false">X302+X299</f>
        <v>5318100</v>
      </c>
      <c r="Y298" s="27" t="n">
        <f aca="false">Y302+Y299</f>
        <v>0</v>
      </c>
      <c r="Z298" s="27" t="n">
        <f aca="false">Z302+Z299</f>
        <v>0</v>
      </c>
      <c r="AA298" s="27" t="n">
        <f aca="false">AA302+AA299</f>
        <v>0</v>
      </c>
      <c r="AB298" s="27" t="n">
        <f aca="false">AB302+AB299</f>
        <v>0</v>
      </c>
      <c r="AC298" s="27" t="n">
        <f aca="false">AC302+AC299</f>
        <v>0</v>
      </c>
      <c r="AD298" s="27" t="n">
        <f aca="false">AD302+AD299</f>
        <v>0</v>
      </c>
      <c r="AE298" s="27" t="n">
        <f aca="false">AE302+AE299</f>
        <v>0</v>
      </c>
      <c r="AF298" s="27" t="n">
        <f aca="false">AF302+AF299</f>
        <v>0</v>
      </c>
      <c r="AG298" s="27" t="n">
        <f aca="false">AG302+AG299</f>
        <v>0</v>
      </c>
      <c r="AH298" s="27" t="n">
        <f aca="false">AH302+AH299</f>
        <v>0</v>
      </c>
      <c r="AI298" s="27" t="n">
        <f aca="false">AI302</f>
        <v>0</v>
      </c>
    </row>
    <row r="299" customFormat="false" ht="33.6" hidden="true" customHeight="false" outlineLevel="0" collapsed="false">
      <c r="B299" s="100"/>
      <c r="C299" s="28" t="s">
        <v>180</v>
      </c>
      <c r="D299" s="13" t="n">
        <v>910</v>
      </c>
      <c r="E299" s="26" t="s">
        <v>18</v>
      </c>
      <c r="F299" s="26" t="s">
        <v>29</v>
      </c>
      <c r="G299" s="75" t="n">
        <v>5600000000</v>
      </c>
      <c r="H299" s="26"/>
      <c r="I299" s="27" t="n">
        <f aca="false">SUM(J299:V299)</f>
        <v>0</v>
      </c>
      <c r="J299" s="27" t="n">
        <f aca="false">J300</f>
        <v>0</v>
      </c>
      <c r="K299" s="27" t="n">
        <f aca="false">K300</f>
        <v>0</v>
      </c>
      <c r="L299" s="27" t="n">
        <f aca="false">L300</f>
        <v>0</v>
      </c>
      <c r="M299" s="27" t="n">
        <f aca="false">M300</f>
        <v>0</v>
      </c>
      <c r="N299" s="27" t="n">
        <f aca="false">N300</f>
        <v>0</v>
      </c>
      <c r="O299" s="27" t="n">
        <f aca="false">O300</f>
        <v>0</v>
      </c>
      <c r="P299" s="27" t="n">
        <f aca="false">P300</f>
        <v>0</v>
      </c>
      <c r="Q299" s="27" t="n">
        <f aca="false">Q300</f>
        <v>0</v>
      </c>
      <c r="R299" s="27" t="n">
        <f aca="false">R300</f>
        <v>0</v>
      </c>
      <c r="S299" s="27" t="n">
        <f aca="false">S300</f>
        <v>0</v>
      </c>
      <c r="T299" s="27" t="n">
        <f aca="false">T300</f>
        <v>0</v>
      </c>
      <c r="U299" s="27" t="n">
        <f aca="false">U300</f>
        <v>0</v>
      </c>
      <c r="V299" s="27"/>
      <c r="W299" s="27" t="n">
        <f aca="false">SUM(X299:AI299)</f>
        <v>0</v>
      </c>
      <c r="X299" s="27" t="n">
        <f aca="false">X300</f>
        <v>0</v>
      </c>
      <c r="Y299" s="27" t="n">
        <f aca="false">Y300</f>
        <v>0</v>
      </c>
      <c r="Z299" s="27" t="n">
        <f aca="false">Z300</f>
        <v>0</v>
      </c>
      <c r="AA299" s="27" t="n">
        <f aca="false">AA300</f>
        <v>0</v>
      </c>
      <c r="AB299" s="27" t="n">
        <f aca="false">AB300</f>
        <v>0</v>
      </c>
      <c r="AC299" s="27" t="n">
        <f aca="false">AC300</f>
        <v>0</v>
      </c>
      <c r="AD299" s="27" t="n">
        <f aca="false">AD300</f>
        <v>0</v>
      </c>
      <c r="AE299" s="27" t="n">
        <f aca="false">AE300</f>
        <v>0</v>
      </c>
      <c r="AF299" s="27" t="n">
        <f aca="false">AF300</f>
        <v>0</v>
      </c>
      <c r="AG299" s="27" t="n">
        <f aca="false">AG300</f>
        <v>0</v>
      </c>
      <c r="AH299" s="27" t="n">
        <f aca="false">AH300</f>
        <v>0</v>
      </c>
      <c r="AI299" s="27"/>
    </row>
    <row r="300" customFormat="false" ht="33.6" hidden="true" customHeight="false" outlineLevel="0" collapsed="false">
      <c r="B300" s="100"/>
      <c r="C300" s="28" t="s">
        <v>180</v>
      </c>
      <c r="D300" s="13" t="n">
        <v>910</v>
      </c>
      <c r="E300" s="26" t="s">
        <v>18</v>
      </c>
      <c r="F300" s="26" t="s">
        <v>29</v>
      </c>
      <c r="G300" s="75" t="n">
        <v>5600010030</v>
      </c>
      <c r="H300" s="26"/>
      <c r="I300" s="27" t="n">
        <f aca="false">SUM(J300:V300)</f>
        <v>0</v>
      </c>
      <c r="J300" s="27" t="n">
        <f aca="false">J301</f>
        <v>0</v>
      </c>
      <c r="K300" s="27" t="n">
        <f aca="false">K301</f>
        <v>0</v>
      </c>
      <c r="L300" s="27" t="n">
        <f aca="false">L301</f>
        <v>0</v>
      </c>
      <c r="M300" s="27" t="n">
        <f aca="false">M301</f>
        <v>0</v>
      </c>
      <c r="N300" s="27" t="n">
        <f aca="false">N301</f>
        <v>0</v>
      </c>
      <c r="O300" s="27" t="n">
        <f aca="false">O301</f>
        <v>0</v>
      </c>
      <c r="P300" s="27" t="n">
        <f aca="false">P301</f>
        <v>0</v>
      </c>
      <c r="Q300" s="27" t="n">
        <f aca="false">Q301</f>
        <v>0</v>
      </c>
      <c r="R300" s="27" t="n">
        <f aca="false">R301</f>
        <v>0</v>
      </c>
      <c r="S300" s="27" t="n">
        <f aca="false">S301</f>
        <v>0</v>
      </c>
      <c r="T300" s="27" t="n">
        <f aca="false">T301</f>
        <v>0</v>
      </c>
      <c r="U300" s="27" t="n">
        <f aca="false">U301</f>
        <v>0</v>
      </c>
      <c r="V300" s="27"/>
      <c r="W300" s="27" t="n">
        <f aca="false">SUM(X300:AI300)</f>
        <v>0</v>
      </c>
      <c r="X300" s="27" t="n">
        <f aca="false">X301</f>
        <v>0</v>
      </c>
      <c r="Y300" s="27" t="n">
        <f aca="false">Y301</f>
        <v>0</v>
      </c>
      <c r="Z300" s="27" t="n">
        <f aca="false">Z301</f>
        <v>0</v>
      </c>
      <c r="AA300" s="27" t="n">
        <f aca="false">AA301</f>
        <v>0</v>
      </c>
      <c r="AB300" s="27" t="n">
        <f aca="false">AB301</f>
        <v>0</v>
      </c>
      <c r="AC300" s="27" t="n">
        <f aca="false">AC301</f>
        <v>0</v>
      </c>
      <c r="AD300" s="27" t="n">
        <f aca="false">AD301</f>
        <v>0</v>
      </c>
      <c r="AE300" s="27" t="n">
        <f aca="false">AE301</f>
        <v>0</v>
      </c>
      <c r="AF300" s="27" t="n">
        <f aca="false">AF301</f>
        <v>0</v>
      </c>
      <c r="AG300" s="27" t="n">
        <f aca="false">AG301</f>
        <v>0</v>
      </c>
      <c r="AH300" s="27" t="n">
        <f aca="false">AH301</f>
        <v>0</v>
      </c>
      <c r="AI300" s="27"/>
    </row>
    <row r="301" customFormat="false" ht="33.6" hidden="true" customHeight="false" outlineLevel="0" collapsed="false">
      <c r="B301" s="100"/>
      <c r="C301" s="28" t="s">
        <v>109</v>
      </c>
      <c r="D301" s="13" t="n">
        <v>910</v>
      </c>
      <c r="E301" s="26" t="s">
        <v>18</v>
      </c>
      <c r="F301" s="26" t="s">
        <v>29</v>
      </c>
      <c r="G301" s="75" t="n">
        <v>5600010030</v>
      </c>
      <c r="H301" s="26" t="s">
        <v>110</v>
      </c>
      <c r="I301" s="27" t="n">
        <f aca="false">SUM(J301:V301)</f>
        <v>0</v>
      </c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 t="n">
        <f aca="false">SUM(X301:AI301)</f>
        <v>0</v>
      </c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</row>
    <row r="302" customFormat="false" ht="33.6" hidden="false" customHeight="false" outlineLevel="0" collapsed="false">
      <c r="B302" s="100"/>
      <c r="C302" s="28" t="s">
        <v>297</v>
      </c>
      <c r="D302" s="13" t="n">
        <v>910</v>
      </c>
      <c r="E302" s="26" t="s">
        <v>18</v>
      </c>
      <c r="F302" s="26" t="s">
        <v>29</v>
      </c>
      <c r="G302" s="75" t="n">
        <v>9900000000</v>
      </c>
      <c r="H302" s="26"/>
      <c r="I302" s="27" t="n">
        <f aca="false">SUM(J302:V302)</f>
        <v>5262600</v>
      </c>
      <c r="J302" s="27" t="n">
        <f aca="false">J303+J306</f>
        <v>4294800</v>
      </c>
      <c r="K302" s="27" t="n">
        <f aca="false">K303+K306</f>
        <v>967800</v>
      </c>
      <c r="L302" s="27" t="n">
        <f aca="false">L303+L306</f>
        <v>0</v>
      </c>
      <c r="M302" s="27" t="n">
        <f aca="false">M303+M306</f>
        <v>0</v>
      </c>
      <c r="N302" s="27" t="n">
        <f aca="false">N303+N306</f>
        <v>0</v>
      </c>
      <c r="O302" s="27" t="n">
        <f aca="false">O303+O306</f>
        <v>0</v>
      </c>
      <c r="P302" s="27" t="n">
        <f aca="false">P303+P306</f>
        <v>0</v>
      </c>
      <c r="Q302" s="27" t="n">
        <f aca="false">Q303+Q306</f>
        <v>0</v>
      </c>
      <c r="R302" s="27" t="n">
        <f aca="false">R303+R306</f>
        <v>0</v>
      </c>
      <c r="S302" s="27" t="n">
        <f aca="false">S303+S306</f>
        <v>0</v>
      </c>
      <c r="T302" s="27" t="n">
        <f aca="false">T303+T306</f>
        <v>0</v>
      </c>
      <c r="U302" s="27" t="n">
        <f aca="false">U303+U306</f>
        <v>0</v>
      </c>
      <c r="V302" s="27" t="n">
        <f aca="false">V303+V306</f>
        <v>0</v>
      </c>
      <c r="W302" s="27" t="n">
        <f aca="false">SUM(X302:AI302)</f>
        <v>5318100</v>
      </c>
      <c r="X302" s="27" t="n">
        <f aca="false">X303+X306</f>
        <v>5318100</v>
      </c>
      <c r="Y302" s="27" t="n">
        <f aca="false">Y303+Y306</f>
        <v>0</v>
      </c>
      <c r="Z302" s="27" t="n">
        <f aca="false">Z303+Z306</f>
        <v>0</v>
      </c>
      <c r="AA302" s="27" t="n">
        <f aca="false">AA303+AA306</f>
        <v>0</v>
      </c>
      <c r="AB302" s="27" t="n">
        <f aca="false">AB303+AB306</f>
        <v>0</v>
      </c>
      <c r="AC302" s="27" t="n">
        <f aca="false">AC303+AC306</f>
        <v>0</v>
      </c>
      <c r="AD302" s="27" t="n">
        <f aca="false">AD303+AD306</f>
        <v>0</v>
      </c>
      <c r="AE302" s="27" t="n">
        <f aca="false">AE303+AE306</f>
        <v>0</v>
      </c>
      <c r="AF302" s="27" t="n">
        <f aca="false">AF303+AF306</f>
        <v>0</v>
      </c>
      <c r="AG302" s="27" t="n">
        <f aca="false">AG303+AG306</f>
        <v>0</v>
      </c>
      <c r="AH302" s="27" t="n">
        <f aca="false">AH303+AH306</f>
        <v>0</v>
      </c>
      <c r="AI302" s="27" t="n">
        <f aca="false">AI303+AI306</f>
        <v>0</v>
      </c>
    </row>
    <row r="303" customFormat="false" ht="49.6" hidden="false" customHeight="false" outlineLevel="0" collapsed="false">
      <c r="B303" s="100"/>
      <c r="C303" s="28" t="s">
        <v>307</v>
      </c>
      <c r="D303" s="13" t="n">
        <v>910</v>
      </c>
      <c r="E303" s="26" t="s">
        <v>18</v>
      </c>
      <c r="F303" s="26" t="s">
        <v>29</v>
      </c>
      <c r="G303" s="75" t="n">
        <v>9910000000</v>
      </c>
      <c r="H303" s="26"/>
      <c r="I303" s="27" t="n">
        <f aca="false">SUM(J303:V303)</f>
        <v>2502700</v>
      </c>
      <c r="J303" s="27" t="n">
        <f aca="false">J304</f>
        <v>1904700</v>
      </c>
      <c r="K303" s="27" t="n">
        <f aca="false">K304</f>
        <v>598000</v>
      </c>
      <c r="L303" s="27" t="n">
        <f aca="false">L304</f>
        <v>0</v>
      </c>
      <c r="M303" s="27" t="n">
        <f aca="false">M304</f>
        <v>0</v>
      </c>
      <c r="N303" s="27" t="n">
        <f aca="false">N304</f>
        <v>0</v>
      </c>
      <c r="O303" s="27" t="n">
        <f aca="false">O304</f>
        <v>0</v>
      </c>
      <c r="P303" s="27" t="n">
        <f aca="false">P304</f>
        <v>0</v>
      </c>
      <c r="Q303" s="27" t="n">
        <f aca="false">Q304</f>
        <v>0</v>
      </c>
      <c r="R303" s="27" t="n">
        <f aca="false">R304</f>
        <v>0</v>
      </c>
      <c r="S303" s="27" t="n">
        <f aca="false">S304</f>
        <v>0</v>
      </c>
      <c r="T303" s="27" t="n">
        <f aca="false">T304</f>
        <v>0</v>
      </c>
      <c r="U303" s="27" t="n">
        <f aca="false">U304</f>
        <v>0</v>
      </c>
      <c r="V303" s="27" t="n">
        <f aca="false">V304</f>
        <v>0</v>
      </c>
      <c r="W303" s="27" t="n">
        <f aca="false">SUM(X303:AI303)</f>
        <v>2529100</v>
      </c>
      <c r="X303" s="27" t="n">
        <f aca="false">X304</f>
        <v>2529100</v>
      </c>
      <c r="Y303" s="27" t="n">
        <f aca="false">Y304</f>
        <v>0</v>
      </c>
      <c r="Z303" s="27" t="n">
        <f aca="false">Z304</f>
        <v>0</v>
      </c>
      <c r="AA303" s="27" t="n">
        <f aca="false">AA304</f>
        <v>0</v>
      </c>
      <c r="AB303" s="27" t="n">
        <f aca="false">AB304</f>
        <v>0</v>
      </c>
      <c r="AC303" s="27" t="n">
        <f aca="false">AC304</f>
        <v>0</v>
      </c>
      <c r="AD303" s="27" t="n">
        <f aca="false">AD304</f>
        <v>0</v>
      </c>
      <c r="AE303" s="27" t="n">
        <f aca="false">AE304</f>
        <v>0</v>
      </c>
      <c r="AF303" s="27" t="n">
        <f aca="false">AF304</f>
        <v>0</v>
      </c>
      <c r="AG303" s="27" t="n">
        <f aca="false">AG304</f>
        <v>0</v>
      </c>
      <c r="AH303" s="27" t="n">
        <f aca="false">AH304</f>
        <v>0</v>
      </c>
      <c r="AI303" s="27" t="n">
        <f aca="false">AI304</f>
        <v>0</v>
      </c>
    </row>
    <row r="304" customFormat="false" ht="33.6" hidden="false" customHeight="false" outlineLevel="0" collapsed="false">
      <c r="B304" s="100"/>
      <c r="C304" s="28" t="s">
        <v>105</v>
      </c>
      <c r="D304" s="13" t="n">
        <v>910</v>
      </c>
      <c r="E304" s="26" t="s">
        <v>18</v>
      </c>
      <c r="F304" s="26" t="s">
        <v>29</v>
      </c>
      <c r="G304" s="75" t="n">
        <v>9910000190</v>
      </c>
      <c r="H304" s="26"/>
      <c r="I304" s="27" t="n">
        <f aca="false">SUM(J304:V304)</f>
        <v>2502700</v>
      </c>
      <c r="J304" s="27" t="n">
        <f aca="false">J305</f>
        <v>1904700</v>
      </c>
      <c r="K304" s="27" t="n">
        <f aca="false">K305</f>
        <v>598000</v>
      </c>
      <c r="L304" s="27" t="n">
        <f aca="false">L305</f>
        <v>0</v>
      </c>
      <c r="M304" s="27" t="n">
        <f aca="false">M305</f>
        <v>0</v>
      </c>
      <c r="N304" s="27" t="n">
        <f aca="false">N305</f>
        <v>0</v>
      </c>
      <c r="O304" s="27" t="n">
        <f aca="false">O305</f>
        <v>0</v>
      </c>
      <c r="P304" s="27" t="n">
        <f aca="false">P305</f>
        <v>0</v>
      </c>
      <c r="Q304" s="27" t="n">
        <f aca="false">Q305</f>
        <v>0</v>
      </c>
      <c r="R304" s="27" t="n">
        <f aca="false">R305</f>
        <v>0</v>
      </c>
      <c r="S304" s="27" t="n">
        <f aca="false">S305</f>
        <v>0</v>
      </c>
      <c r="T304" s="27" t="n">
        <f aca="false">T305</f>
        <v>0</v>
      </c>
      <c r="U304" s="27" t="n">
        <f aca="false">U305</f>
        <v>0</v>
      </c>
      <c r="V304" s="27" t="n">
        <f aca="false">V305</f>
        <v>0</v>
      </c>
      <c r="W304" s="27" t="n">
        <f aca="false">SUM(X304:AI304)</f>
        <v>2529100</v>
      </c>
      <c r="X304" s="27" t="n">
        <f aca="false">X305</f>
        <v>2529100</v>
      </c>
      <c r="Y304" s="27" t="n">
        <f aca="false">Y305</f>
        <v>0</v>
      </c>
      <c r="Z304" s="27" t="n">
        <f aca="false">Z305</f>
        <v>0</v>
      </c>
      <c r="AA304" s="27" t="n">
        <f aca="false">AA305</f>
        <v>0</v>
      </c>
      <c r="AB304" s="27" t="n">
        <f aca="false">AB305</f>
        <v>0</v>
      </c>
      <c r="AC304" s="27" t="n">
        <f aca="false">AC305</f>
        <v>0</v>
      </c>
      <c r="AD304" s="27" t="n">
        <f aca="false">AD305</f>
        <v>0</v>
      </c>
      <c r="AE304" s="27" t="n">
        <f aca="false">AE305</f>
        <v>0</v>
      </c>
      <c r="AF304" s="27" t="n">
        <f aca="false">AF305</f>
        <v>0</v>
      </c>
      <c r="AG304" s="27" t="n">
        <f aca="false">AG305</f>
        <v>0</v>
      </c>
      <c r="AH304" s="27" t="n">
        <f aca="false">AH305</f>
        <v>0</v>
      </c>
      <c r="AI304" s="27" t="n">
        <f aca="false">AI305</f>
        <v>0</v>
      </c>
    </row>
    <row r="305" customFormat="false" ht="65.6" hidden="false" customHeight="false" outlineLevel="0" collapsed="false">
      <c r="B305" s="100"/>
      <c r="C305" s="28" t="s">
        <v>106</v>
      </c>
      <c r="D305" s="13" t="n">
        <v>910</v>
      </c>
      <c r="E305" s="26" t="s">
        <v>18</v>
      </c>
      <c r="F305" s="26" t="s">
        <v>29</v>
      </c>
      <c r="G305" s="75" t="n">
        <v>9910000190</v>
      </c>
      <c r="H305" s="26" t="s">
        <v>107</v>
      </c>
      <c r="I305" s="27" t="n">
        <f aca="false">SUM(J305:V305)</f>
        <v>2502700</v>
      </c>
      <c r="J305" s="27" t="n">
        <v>1904700</v>
      </c>
      <c r="K305" s="27" t="n">
        <v>598000</v>
      </c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 t="n">
        <v>0</v>
      </c>
      <c r="W305" s="27" t="n">
        <f aca="false">SUM(X305:AI305)</f>
        <v>2529100</v>
      </c>
      <c r="X305" s="27" t="n">
        <v>2529100</v>
      </c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 t="n">
        <v>0</v>
      </c>
    </row>
    <row r="306" customFormat="false" ht="49.6" hidden="false" customHeight="false" outlineLevel="0" collapsed="false">
      <c r="B306" s="100"/>
      <c r="C306" s="28" t="s">
        <v>308</v>
      </c>
      <c r="D306" s="13" t="n">
        <v>910</v>
      </c>
      <c r="E306" s="26" t="s">
        <v>18</v>
      </c>
      <c r="F306" s="26" t="s">
        <v>29</v>
      </c>
      <c r="G306" s="75" t="n">
        <v>9920000000</v>
      </c>
      <c r="H306" s="26"/>
      <c r="I306" s="27" t="n">
        <f aca="false">SUM(J306:V306)</f>
        <v>2759900</v>
      </c>
      <c r="J306" s="27" t="n">
        <f aca="false">J307</f>
        <v>2390100</v>
      </c>
      <c r="K306" s="27" t="n">
        <f aca="false">K307</f>
        <v>369800</v>
      </c>
      <c r="L306" s="27" t="n">
        <f aca="false">L307</f>
        <v>0</v>
      </c>
      <c r="M306" s="27" t="n">
        <f aca="false">M307</f>
        <v>0</v>
      </c>
      <c r="N306" s="27" t="n">
        <f aca="false">N307</f>
        <v>0</v>
      </c>
      <c r="O306" s="27" t="n">
        <f aca="false">O307</f>
        <v>0</v>
      </c>
      <c r="P306" s="27" t="n">
        <f aca="false">P307</f>
        <v>0</v>
      </c>
      <c r="Q306" s="27" t="n">
        <f aca="false">Q307</f>
        <v>0</v>
      </c>
      <c r="R306" s="27" t="n">
        <f aca="false">R307</f>
        <v>0</v>
      </c>
      <c r="S306" s="27" t="n">
        <f aca="false">S307</f>
        <v>0</v>
      </c>
      <c r="T306" s="27" t="n">
        <f aca="false">T307</f>
        <v>0</v>
      </c>
      <c r="U306" s="27" t="n">
        <f aca="false">U307</f>
        <v>0</v>
      </c>
      <c r="V306" s="27" t="n">
        <f aca="false">V307</f>
        <v>0</v>
      </c>
      <c r="W306" s="27" t="n">
        <f aca="false">SUM(X306:AI306)</f>
        <v>2789000</v>
      </c>
      <c r="X306" s="27" t="n">
        <f aca="false">X307</f>
        <v>2789000</v>
      </c>
      <c r="Y306" s="27" t="n">
        <f aca="false">Y307</f>
        <v>0</v>
      </c>
      <c r="Z306" s="27" t="n">
        <f aca="false">Z307</f>
        <v>0</v>
      </c>
      <c r="AA306" s="27" t="n">
        <f aca="false">AA307</f>
        <v>0</v>
      </c>
      <c r="AB306" s="27" t="n">
        <f aca="false">AB307</f>
        <v>0</v>
      </c>
      <c r="AC306" s="27" t="n">
        <f aca="false">AC307</f>
        <v>0</v>
      </c>
      <c r="AD306" s="27" t="n">
        <f aca="false">AD307</f>
        <v>0</v>
      </c>
      <c r="AE306" s="27" t="n">
        <f aca="false">AE307</f>
        <v>0</v>
      </c>
      <c r="AF306" s="27" t="n">
        <f aca="false">AF307</f>
        <v>0</v>
      </c>
      <c r="AG306" s="27" t="n">
        <f aca="false">AG307</f>
        <v>0</v>
      </c>
      <c r="AH306" s="27" t="n">
        <f aca="false">AH307</f>
        <v>0</v>
      </c>
      <c r="AI306" s="27" t="n">
        <f aca="false">AI307</f>
        <v>0</v>
      </c>
    </row>
    <row r="307" customFormat="false" ht="33.6" hidden="false" customHeight="false" outlineLevel="0" collapsed="false">
      <c r="B307" s="100"/>
      <c r="C307" s="28" t="s">
        <v>105</v>
      </c>
      <c r="D307" s="13" t="n">
        <v>910</v>
      </c>
      <c r="E307" s="26" t="s">
        <v>333</v>
      </c>
      <c r="F307" s="26" t="s">
        <v>29</v>
      </c>
      <c r="G307" s="75" t="n">
        <v>9920000190</v>
      </c>
      <c r="H307" s="26"/>
      <c r="I307" s="27" t="n">
        <f aca="false">SUM(J307:V307)</f>
        <v>2759900</v>
      </c>
      <c r="J307" s="27" t="n">
        <f aca="false">J308+J309+J310</f>
        <v>2390100</v>
      </c>
      <c r="K307" s="27" t="n">
        <f aca="false">K308+K309+K310</f>
        <v>369800</v>
      </c>
      <c r="L307" s="27" t="n">
        <f aca="false">L308+L309+L310</f>
        <v>0</v>
      </c>
      <c r="M307" s="27" t="n">
        <f aca="false">M308+M309+M310</f>
        <v>0</v>
      </c>
      <c r="N307" s="27" t="n">
        <f aca="false">N308+N309+N310</f>
        <v>0</v>
      </c>
      <c r="O307" s="27" t="n">
        <f aca="false">O308+O309+O310</f>
        <v>0</v>
      </c>
      <c r="P307" s="27" t="n">
        <f aca="false">P308+P309+P310</f>
        <v>0</v>
      </c>
      <c r="Q307" s="27" t="n">
        <f aca="false">Q308+Q309+Q310</f>
        <v>0</v>
      </c>
      <c r="R307" s="27" t="n">
        <f aca="false">R308+R309+R310</f>
        <v>0</v>
      </c>
      <c r="S307" s="27" t="n">
        <f aca="false">S308+S309+S310</f>
        <v>0</v>
      </c>
      <c r="T307" s="27" t="n">
        <f aca="false">T308+T309+T310</f>
        <v>0</v>
      </c>
      <c r="U307" s="27" t="n">
        <f aca="false">U308+U309+U310</f>
        <v>0</v>
      </c>
      <c r="V307" s="27" t="n">
        <f aca="false">V308+V309+V310</f>
        <v>0</v>
      </c>
      <c r="W307" s="27" t="n">
        <f aca="false">SUM(X307:AI307)</f>
        <v>2789000</v>
      </c>
      <c r="X307" s="27" t="n">
        <f aca="false">X308+X309+X310</f>
        <v>2789000</v>
      </c>
      <c r="Y307" s="27" t="n">
        <f aca="false">Y308+Y309+Y310</f>
        <v>0</v>
      </c>
      <c r="Z307" s="27" t="n">
        <f aca="false">Z308+Z309+Z310</f>
        <v>0</v>
      </c>
      <c r="AA307" s="27" t="n">
        <f aca="false">AA308+AA309+AA310</f>
        <v>0</v>
      </c>
      <c r="AB307" s="27" t="n">
        <f aca="false">AB308+AB309+AB310</f>
        <v>0</v>
      </c>
      <c r="AC307" s="27" t="n">
        <f aca="false">AC308+AC309+AC310</f>
        <v>0</v>
      </c>
      <c r="AD307" s="27" t="n">
        <f aca="false">AD308+AD309+AD310</f>
        <v>0</v>
      </c>
      <c r="AE307" s="27" t="n">
        <f aca="false">AE308+AE309+AE310</f>
        <v>0</v>
      </c>
      <c r="AF307" s="27" t="n">
        <f aca="false">AF308+AF309+AF310</f>
        <v>0</v>
      </c>
      <c r="AG307" s="27" t="n">
        <f aca="false">AG308+AG309+AG310</f>
        <v>0</v>
      </c>
      <c r="AH307" s="27" t="n">
        <f aca="false">AH308+AH309+AH310</f>
        <v>0</v>
      </c>
      <c r="AI307" s="27" t="n">
        <f aca="false">AI308+AI309+AI310</f>
        <v>0</v>
      </c>
    </row>
    <row r="308" customFormat="false" ht="65.6" hidden="false" customHeight="false" outlineLevel="0" collapsed="false">
      <c r="B308" s="100"/>
      <c r="C308" s="28" t="s">
        <v>106</v>
      </c>
      <c r="D308" s="13" t="n">
        <v>910</v>
      </c>
      <c r="E308" s="26" t="s">
        <v>18</v>
      </c>
      <c r="F308" s="26" t="s">
        <v>29</v>
      </c>
      <c r="G308" s="75" t="n">
        <v>9920000190</v>
      </c>
      <c r="H308" s="26" t="s">
        <v>107</v>
      </c>
      <c r="I308" s="27" t="n">
        <f aca="false">SUM(J308:V308)</f>
        <v>2757300</v>
      </c>
      <c r="J308" s="27" t="n">
        <v>2234600</v>
      </c>
      <c r="K308" s="27" t="n">
        <v>522700</v>
      </c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 t="n">
        <v>0</v>
      </c>
      <c r="W308" s="27" t="n">
        <f aca="false">SUM(X308:AI308)</f>
        <v>2786400</v>
      </c>
      <c r="X308" s="27" t="n">
        <v>2786400</v>
      </c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 t="n">
        <v>0</v>
      </c>
    </row>
    <row r="309" customFormat="false" ht="33.6" hidden="true" customHeight="false" outlineLevel="0" collapsed="false">
      <c r="B309" s="100"/>
      <c r="C309" s="28" t="s">
        <v>109</v>
      </c>
      <c r="D309" s="13" t="n">
        <v>910</v>
      </c>
      <c r="E309" s="26" t="s">
        <v>18</v>
      </c>
      <c r="F309" s="26" t="s">
        <v>29</v>
      </c>
      <c r="G309" s="75" t="n">
        <v>9920000190</v>
      </c>
      <c r="H309" s="26" t="s">
        <v>110</v>
      </c>
      <c r="I309" s="27" t="n">
        <f aca="false">SUM(J309:V309)</f>
        <v>0</v>
      </c>
      <c r="J309" s="27" t="n">
        <v>153300</v>
      </c>
      <c r="K309" s="27" t="n">
        <v>-153300</v>
      </c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 t="n">
        <v>0</v>
      </c>
      <c r="W309" s="27" t="n">
        <f aca="false">SUM(X309:AI309)</f>
        <v>0</v>
      </c>
      <c r="X309" s="27" t="n">
        <v>0</v>
      </c>
      <c r="Y309" s="27" t="n">
        <v>0</v>
      </c>
      <c r="Z309" s="27" t="n">
        <v>0</v>
      </c>
      <c r="AA309" s="27" t="n">
        <v>0</v>
      </c>
      <c r="AB309" s="27" t="n">
        <v>0</v>
      </c>
      <c r="AC309" s="27" t="n">
        <v>0</v>
      </c>
      <c r="AD309" s="27" t="n">
        <v>0</v>
      </c>
      <c r="AE309" s="27" t="n">
        <v>0</v>
      </c>
      <c r="AF309" s="27" t="n">
        <v>0</v>
      </c>
      <c r="AG309" s="27" t="n">
        <v>0</v>
      </c>
      <c r="AH309" s="27" t="n">
        <v>0</v>
      </c>
      <c r="AI309" s="27" t="n">
        <v>0</v>
      </c>
    </row>
    <row r="310" customFormat="false" ht="17.6" hidden="false" customHeight="false" outlineLevel="0" collapsed="false">
      <c r="B310" s="100"/>
      <c r="C310" s="28" t="s">
        <v>113</v>
      </c>
      <c r="D310" s="13" t="n">
        <v>910</v>
      </c>
      <c r="E310" s="26" t="s">
        <v>18</v>
      </c>
      <c r="F310" s="26" t="s">
        <v>29</v>
      </c>
      <c r="G310" s="75" t="n">
        <v>9920000190</v>
      </c>
      <c r="H310" s="26" t="s">
        <v>114</v>
      </c>
      <c r="I310" s="27" t="n">
        <f aca="false">SUM(J310:V310)</f>
        <v>2600</v>
      </c>
      <c r="J310" s="27" t="n">
        <v>2200</v>
      </c>
      <c r="K310" s="27" t="n">
        <v>400</v>
      </c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 t="n">
        <v>0</v>
      </c>
      <c r="W310" s="27" t="n">
        <f aca="false">SUM(X310:AI310)</f>
        <v>2600</v>
      </c>
      <c r="X310" s="27" t="n">
        <v>2600</v>
      </c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 t="n">
        <v>0</v>
      </c>
    </row>
    <row r="311" customFormat="false" ht="17.6" hidden="false" customHeight="false" outlineLevel="0" collapsed="false">
      <c r="B311" s="100"/>
      <c r="C311" s="28" t="s">
        <v>33</v>
      </c>
      <c r="D311" s="13" t="n">
        <v>910</v>
      </c>
      <c r="E311" s="26" t="s">
        <v>18</v>
      </c>
      <c r="F311" s="26" t="s">
        <v>34</v>
      </c>
      <c r="G311" s="75"/>
      <c r="H311" s="26"/>
      <c r="I311" s="27" t="n">
        <f aca="false">SUM(J311:V311)</f>
        <v>286800</v>
      </c>
      <c r="J311" s="27" t="n">
        <f aca="false">J312</f>
        <v>286800</v>
      </c>
      <c r="K311" s="27" t="n">
        <f aca="false">K312</f>
        <v>0</v>
      </c>
      <c r="L311" s="27" t="n">
        <f aca="false">L312</f>
        <v>0</v>
      </c>
      <c r="M311" s="27" t="n">
        <f aca="false">M312</f>
        <v>0</v>
      </c>
      <c r="N311" s="27" t="n">
        <f aca="false">N312</f>
        <v>0</v>
      </c>
      <c r="O311" s="27" t="n">
        <f aca="false">O312</f>
        <v>0</v>
      </c>
      <c r="P311" s="27" t="n">
        <f aca="false">P312</f>
        <v>0</v>
      </c>
      <c r="Q311" s="27" t="n">
        <f aca="false">Q312</f>
        <v>0</v>
      </c>
      <c r="R311" s="27" t="n">
        <f aca="false">R312</f>
        <v>0</v>
      </c>
      <c r="S311" s="27" t="n">
        <f aca="false">S312</f>
        <v>0</v>
      </c>
      <c r="T311" s="27" t="n">
        <f aca="false">T312</f>
        <v>0</v>
      </c>
      <c r="U311" s="27" t="n">
        <f aca="false">U312</f>
        <v>0</v>
      </c>
      <c r="V311" s="27"/>
      <c r="W311" s="27" t="n">
        <v>0</v>
      </c>
      <c r="X311" s="27" t="n">
        <f aca="false">X312</f>
        <v>0</v>
      </c>
      <c r="Y311" s="27" t="n">
        <f aca="false">Y312</f>
        <v>0</v>
      </c>
      <c r="Z311" s="27" t="n">
        <f aca="false">Z312</f>
        <v>0</v>
      </c>
      <c r="AA311" s="27" t="n">
        <f aca="false">AA312</f>
        <v>0</v>
      </c>
      <c r="AB311" s="27" t="n">
        <f aca="false">AB312</f>
        <v>0</v>
      </c>
      <c r="AC311" s="27" t="n">
        <f aca="false">AC312</f>
        <v>0</v>
      </c>
      <c r="AD311" s="27" t="n">
        <f aca="false">AD312</f>
        <v>0</v>
      </c>
      <c r="AE311" s="27" t="n">
        <f aca="false">AE312</f>
        <v>0</v>
      </c>
      <c r="AF311" s="27" t="n">
        <f aca="false">AF312</f>
        <v>0</v>
      </c>
      <c r="AG311" s="27" t="n">
        <f aca="false">AG312</f>
        <v>0</v>
      </c>
      <c r="AH311" s="27" t="n">
        <f aca="false">AH312</f>
        <v>0</v>
      </c>
      <c r="AI311" s="27"/>
    </row>
    <row r="312" customFormat="false" ht="33.6" hidden="false" customHeight="false" outlineLevel="0" collapsed="false">
      <c r="B312" s="100"/>
      <c r="C312" s="28" t="s">
        <v>180</v>
      </c>
      <c r="D312" s="13" t="n">
        <v>910</v>
      </c>
      <c r="E312" s="26" t="s">
        <v>18</v>
      </c>
      <c r="F312" s="26" t="s">
        <v>34</v>
      </c>
      <c r="G312" s="75" t="n">
        <v>5600000000</v>
      </c>
      <c r="H312" s="26"/>
      <c r="I312" s="27" t="n">
        <f aca="false">SUM(J312:V312)</f>
        <v>286800</v>
      </c>
      <c r="J312" s="27" t="n">
        <f aca="false">J313</f>
        <v>286800</v>
      </c>
      <c r="K312" s="27" t="n">
        <f aca="false">K313</f>
        <v>0</v>
      </c>
      <c r="L312" s="27" t="n">
        <f aca="false">L313</f>
        <v>0</v>
      </c>
      <c r="M312" s="27" t="n">
        <f aca="false">M313</f>
        <v>0</v>
      </c>
      <c r="N312" s="27" t="n">
        <f aca="false">N313</f>
        <v>0</v>
      </c>
      <c r="O312" s="27" t="n">
        <f aca="false">O313</f>
        <v>0</v>
      </c>
      <c r="P312" s="27" t="n">
        <f aca="false">P313</f>
        <v>0</v>
      </c>
      <c r="Q312" s="27" t="n">
        <f aca="false">Q313</f>
        <v>0</v>
      </c>
      <c r="R312" s="27" t="n">
        <f aca="false">R313</f>
        <v>0</v>
      </c>
      <c r="S312" s="27" t="n">
        <f aca="false">S313</f>
        <v>0</v>
      </c>
      <c r="T312" s="27" t="n">
        <f aca="false">T313</f>
        <v>0</v>
      </c>
      <c r="U312" s="27" t="n">
        <f aca="false">U313</f>
        <v>0</v>
      </c>
      <c r="V312" s="27"/>
      <c r="W312" s="27" t="n">
        <v>0</v>
      </c>
      <c r="X312" s="27" t="n">
        <f aca="false">X313</f>
        <v>0</v>
      </c>
      <c r="Y312" s="27" t="n">
        <f aca="false">Y313</f>
        <v>0</v>
      </c>
      <c r="Z312" s="27" t="n">
        <f aca="false">Z313</f>
        <v>0</v>
      </c>
      <c r="AA312" s="27" t="n">
        <f aca="false">AA313</f>
        <v>0</v>
      </c>
      <c r="AB312" s="27" t="n">
        <f aca="false">AB313</f>
        <v>0</v>
      </c>
      <c r="AC312" s="27" t="n">
        <f aca="false">AC313</f>
        <v>0</v>
      </c>
      <c r="AD312" s="27" t="n">
        <f aca="false">AD313</f>
        <v>0</v>
      </c>
      <c r="AE312" s="27" t="n">
        <f aca="false">AE313</f>
        <v>0</v>
      </c>
      <c r="AF312" s="27" t="n">
        <f aca="false">AF313</f>
        <v>0</v>
      </c>
      <c r="AG312" s="27" t="n">
        <f aca="false">AG313</f>
        <v>0</v>
      </c>
      <c r="AH312" s="27" t="n">
        <f aca="false">AH313</f>
        <v>0</v>
      </c>
      <c r="AI312" s="27"/>
    </row>
    <row r="313" customFormat="false" ht="33.6" hidden="false" customHeight="false" outlineLevel="0" collapsed="false">
      <c r="B313" s="100"/>
      <c r="C313" s="28" t="s">
        <v>180</v>
      </c>
      <c r="D313" s="13" t="n">
        <v>910</v>
      </c>
      <c r="E313" s="26" t="s">
        <v>18</v>
      </c>
      <c r="F313" s="26" t="s">
        <v>34</v>
      </c>
      <c r="G313" s="75" t="n">
        <v>5600010030</v>
      </c>
      <c r="H313" s="26"/>
      <c r="I313" s="27" t="n">
        <f aca="false">SUM(J313:V313)</f>
        <v>286800</v>
      </c>
      <c r="J313" s="27" t="n">
        <f aca="false">J314</f>
        <v>286800</v>
      </c>
      <c r="K313" s="27" t="n">
        <f aca="false">K314</f>
        <v>0</v>
      </c>
      <c r="L313" s="27" t="n">
        <f aca="false">L314</f>
        <v>0</v>
      </c>
      <c r="M313" s="27" t="n">
        <f aca="false">M314</f>
        <v>0</v>
      </c>
      <c r="N313" s="27" t="n">
        <f aca="false">N314</f>
        <v>0</v>
      </c>
      <c r="O313" s="27" t="n">
        <f aca="false">O314</f>
        <v>0</v>
      </c>
      <c r="P313" s="27" t="n">
        <f aca="false">P314</f>
        <v>0</v>
      </c>
      <c r="Q313" s="27" t="n">
        <f aca="false">Q314</f>
        <v>0</v>
      </c>
      <c r="R313" s="27" t="n">
        <f aca="false">R314</f>
        <v>0</v>
      </c>
      <c r="S313" s="27" t="n">
        <f aca="false">S314</f>
        <v>0</v>
      </c>
      <c r="T313" s="27" t="n">
        <f aca="false">T314</f>
        <v>0</v>
      </c>
      <c r="U313" s="27" t="n">
        <f aca="false">U314</f>
        <v>0</v>
      </c>
      <c r="V313" s="27"/>
      <c r="W313" s="27" t="n">
        <v>0</v>
      </c>
      <c r="X313" s="27" t="n">
        <f aca="false">X314</f>
        <v>0</v>
      </c>
      <c r="Y313" s="27" t="n">
        <f aca="false">Y314</f>
        <v>0</v>
      </c>
      <c r="Z313" s="27" t="n">
        <f aca="false">Z314</f>
        <v>0</v>
      </c>
      <c r="AA313" s="27" t="n">
        <f aca="false">AA314</f>
        <v>0</v>
      </c>
      <c r="AB313" s="27" t="n">
        <f aca="false">AB314</f>
        <v>0</v>
      </c>
      <c r="AC313" s="27" t="n">
        <f aca="false">AC314</f>
        <v>0</v>
      </c>
      <c r="AD313" s="27" t="n">
        <f aca="false">AD314</f>
        <v>0</v>
      </c>
      <c r="AE313" s="27" t="n">
        <f aca="false">AE314</f>
        <v>0</v>
      </c>
      <c r="AF313" s="27" t="n">
        <f aca="false">AF314</f>
        <v>0</v>
      </c>
      <c r="AG313" s="27" t="n">
        <f aca="false">AG314</f>
        <v>0</v>
      </c>
      <c r="AH313" s="27" t="n">
        <f aca="false">AH314</f>
        <v>0</v>
      </c>
      <c r="AI313" s="27"/>
    </row>
    <row r="314" customFormat="false" ht="33.6" hidden="false" customHeight="false" outlineLevel="0" collapsed="false">
      <c r="B314" s="100"/>
      <c r="C314" s="28" t="s">
        <v>109</v>
      </c>
      <c r="D314" s="13" t="n">
        <v>910</v>
      </c>
      <c r="E314" s="26" t="s">
        <v>18</v>
      </c>
      <c r="F314" s="26" t="s">
        <v>34</v>
      </c>
      <c r="G314" s="75" t="n">
        <v>5600010030</v>
      </c>
      <c r="H314" s="26" t="s">
        <v>110</v>
      </c>
      <c r="I314" s="27" t="n">
        <f aca="false">SUM(J314:V314)</f>
        <v>286800</v>
      </c>
      <c r="J314" s="27" t="n">
        <v>286800</v>
      </c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 t="n">
        <v>0</v>
      </c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</row>
    <row r="315" s="99" customFormat="true" ht="33.6" hidden="false" customHeight="false" outlineLevel="0" collapsed="false">
      <c r="A315" s="96"/>
      <c r="B315" s="100" t="s">
        <v>57</v>
      </c>
      <c r="C315" s="19" t="s">
        <v>351</v>
      </c>
      <c r="D315" s="132" t="n">
        <v>919</v>
      </c>
      <c r="E315" s="30"/>
      <c r="F315" s="30"/>
      <c r="G315" s="127"/>
      <c r="H315" s="30"/>
      <c r="I315" s="23" t="n">
        <f aca="false">SUM(J315:V315)</f>
        <v>19748600</v>
      </c>
      <c r="J315" s="23" t="n">
        <f aca="false">J321+J316</f>
        <v>17246800</v>
      </c>
      <c r="K315" s="23" t="n">
        <f aca="false">K321+K316</f>
        <v>2174500</v>
      </c>
      <c r="L315" s="23" t="n">
        <f aca="false">L321+L316</f>
        <v>327300</v>
      </c>
      <c r="M315" s="23" t="n">
        <f aca="false">M321+M316</f>
        <v>0</v>
      </c>
      <c r="N315" s="23" t="n">
        <f aca="false">N321+N316</f>
        <v>0</v>
      </c>
      <c r="O315" s="23" t="n">
        <f aca="false">O321+O316</f>
        <v>0</v>
      </c>
      <c r="P315" s="23" t="n">
        <f aca="false">P321+P316</f>
        <v>0</v>
      </c>
      <c r="Q315" s="23" t="n">
        <f aca="false">Q321+Q316</f>
        <v>0</v>
      </c>
      <c r="R315" s="23" t="n">
        <f aca="false">R321+R316</f>
        <v>0</v>
      </c>
      <c r="S315" s="23" t="n">
        <f aca="false">S321+S316</f>
        <v>0</v>
      </c>
      <c r="T315" s="23" t="n">
        <f aca="false">T321+T316</f>
        <v>0</v>
      </c>
      <c r="U315" s="23" t="n">
        <f aca="false">U321+U316</f>
        <v>0</v>
      </c>
      <c r="V315" s="23" t="n">
        <f aca="false">V321</f>
        <v>0</v>
      </c>
      <c r="W315" s="23" t="n">
        <f aca="false">SUM(X315:AI315)</f>
        <v>19842400</v>
      </c>
      <c r="X315" s="23" t="n">
        <f aca="false">X321+X316</f>
        <v>19522500</v>
      </c>
      <c r="Y315" s="23" t="n">
        <f aca="false">Y321+Y316</f>
        <v>319900</v>
      </c>
      <c r="Z315" s="23" t="n">
        <f aca="false">Z321+Z316</f>
        <v>0</v>
      </c>
      <c r="AA315" s="23" t="n">
        <f aca="false">AA321+AA316</f>
        <v>0</v>
      </c>
      <c r="AB315" s="23" t="n">
        <f aca="false">AB321+AB316</f>
        <v>0</v>
      </c>
      <c r="AC315" s="23" t="n">
        <f aca="false">AC321+AC316</f>
        <v>0</v>
      </c>
      <c r="AD315" s="23" t="n">
        <f aca="false">AD321+AD316</f>
        <v>0</v>
      </c>
      <c r="AE315" s="23" t="n">
        <f aca="false">AE321+AE316</f>
        <v>0</v>
      </c>
      <c r="AF315" s="23" t="n">
        <f aca="false">AF321+AF316</f>
        <v>0</v>
      </c>
      <c r="AG315" s="23" t="n">
        <f aca="false">AG321+AG316</f>
        <v>0</v>
      </c>
      <c r="AH315" s="23" t="n">
        <f aca="false">AH321+AH316</f>
        <v>0</v>
      </c>
      <c r="AI315" s="23" t="n">
        <f aca="false">AI321</f>
        <v>0</v>
      </c>
    </row>
    <row r="316" s="99" customFormat="true" ht="17.6" hidden="false" customHeight="false" outlineLevel="0" collapsed="false">
      <c r="A316" s="96"/>
      <c r="B316" s="100"/>
      <c r="C316" s="28" t="s">
        <v>17</v>
      </c>
      <c r="D316" s="13" t="n">
        <v>919</v>
      </c>
      <c r="E316" s="26" t="s">
        <v>18</v>
      </c>
      <c r="F316" s="26" t="s">
        <v>89</v>
      </c>
      <c r="G316" s="75"/>
      <c r="H316" s="26"/>
      <c r="I316" s="27" t="n">
        <f aca="false">SUM(J316:V316)</f>
        <v>907100</v>
      </c>
      <c r="J316" s="27" t="n">
        <f aca="false">J317</f>
        <v>0</v>
      </c>
      <c r="K316" s="27" t="n">
        <f aca="false">K317</f>
        <v>907100</v>
      </c>
      <c r="L316" s="27" t="n">
        <f aca="false">L317</f>
        <v>0</v>
      </c>
      <c r="M316" s="27" t="n">
        <f aca="false">M317</f>
        <v>0</v>
      </c>
      <c r="N316" s="27" t="n">
        <f aca="false">N317</f>
        <v>0</v>
      </c>
      <c r="O316" s="27" t="n">
        <f aca="false">O317</f>
        <v>0</v>
      </c>
      <c r="P316" s="27" t="n">
        <f aca="false">P317</f>
        <v>0</v>
      </c>
      <c r="Q316" s="27" t="n">
        <f aca="false">Q317</f>
        <v>0</v>
      </c>
      <c r="R316" s="27" t="n">
        <f aca="false">R317</f>
        <v>0</v>
      </c>
      <c r="S316" s="27" t="n">
        <f aca="false">S317</f>
        <v>0</v>
      </c>
      <c r="T316" s="27" t="n">
        <f aca="false">T317</f>
        <v>0</v>
      </c>
      <c r="U316" s="27" t="n">
        <f aca="false">U317</f>
        <v>0</v>
      </c>
      <c r="V316" s="23"/>
      <c r="W316" s="27" t="n">
        <f aca="false">SUM(X316:AI316)</f>
        <v>907100</v>
      </c>
      <c r="X316" s="27" t="n">
        <f aca="false">X317</f>
        <v>907100</v>
      </c>
      <c r="Y316" s="27" t="n">
        <f aca="false">Y317</f>
        <v>0</v>
      </c>
      <c r="Z316" s="27" t="n">
        <f aca="false">Z317</f>
        <v>0</v>
      </c>
      <c r="AA316" s="27" t="n">
        <f aca="false">AA317</f>
        <v>0</v>
      </c>
      <c r="AB316" s="27" t="n">
        <f aca="false">AB317</f>
        <v>0</v>
      </c>
      <c r="AC316" s="27" t="n">
        <f aca="false">AC317</f>
        <v>0</v>
      </c>
      <c r="AD316" s="27" t="n">
        <f aca="false">AD317</f>
        <v>0</v>
      </c>
      <c r="AE316" s="27" t="n">
        <f aca="false">AE317</f>
        <v>0</v>
      </c>
      <c r="AF316" s="27" t="n">
        <f aca="false">AF317</f>
        <v>0</v>
      </c>
      <c r="AG316" s="27" t="n">
        <f aca="false">AG317</f>
        <v>0</v>
      </c>
      <c r="AH316" s="27" t="n">
        <f aca="false">AH317</f>
        <v>0</v>
      </c>
      <c r="AI316" s="23"/>
    </row>
    <row r="317" s="99" customFormat="true" ht="17.6" hidden="false" customHeight="false" outlineLevel="0" collapsed="false">
      <c r="A317" s="96"/>
      <c r="B317" s="100"/>
      <c r="C317" s="28" t="s">
        <v>33</v>
      </c>
      <c r="D317" s="13" t="n">
        <v>919</v>
      </c>
      <c r="E317" s="26" t="s">
        <v>18</v>
      </c>
      <c r="F317" s="26" t="s">
        <v>34</v>
      </c>
      <c r="G317" s="75"/>
      <c r="H317" s="26"/>
      <c r="I317" s="27" t="n">
        <f aca="false">SUM(J317:V317)</f>
        <v>907100</v>
      </c>
      <c r="J317" s="27" t="n">
        <f aca="false">J318</f>
        <v>0</v>
      </c>
      <c r="K317" s="27" t="n">
        <f aca="false">K318</f>
        <v>907100</v>
      </c>
      <c r="L317" s="27" t="n">
        <f aca="false">L318</f>
        <v>0</v>
      </c>
      <c r="M317" s="27" t="n">
        <f aca="false">M318</f>
        <v>0</v>
      </c>
      <c r="N317" s="27" t="n">
        <f aca="false">N318</f>
        <v>0</v>
      </c>
      <c r="O317" s="27" t="n">
        <f aca="false">O318</f>
        <v>0</v>
      </c>
      <c r="P317" s="27" t="n">
        <f aca="false">P318</f>
        <v>0</v>
      </c>
      <c r="Q317" s="27" t="n">
        <f aca="false">Q318</f>
        <v>0</v>
      </c>
      <c r="R317" s="27" t="n">
        <f aca="false">R318</f>
        <v>0</v>
      </c>
      <c r="S317" s="27" t="n">
        <f aca="false">S318</f>
        <v>0</v>
      </c>
      <c r="T317" s="27" t="n">
        <f aca="false">T318</f>
        <v>0</v>
      </c>
      <c r="U317" s="27" t="n">
        <f aca="false">U318</f>
        <v>0</v>
      </c>
      <c r="V317" s="23"/>
      <c r="W317" s="27" t="n">
        <f aca="false">SUM(X317:AI317)</f>
        <v>907100</v>
      </c>
      <c r="X317" s="27" t="n">
        <f aca="false">X318</f>
        <v>907100</v>
      </c>
      <c r="Y317" s="27" t="n">
        <f aca="false">Y318</f>
        <v>0</v>
      </c>
      <c r="Z317" s="27" t="n">
        <f aca="false">Z318</f>
        <v>0</v>
      </c>
      <c r="AA317" s="27" t="n">
        <f aca="false">AA318</f>
        <v>0</v>
      </c>
      <c r="AB317" s="27" t="n">
        <f aca="false">AB318</f>
        <v>0</v>
      </c>
      <c r="AC317" s="27" t="n">
        <f aca="false">AC318</f>
        <v>0</v>
      </c>
      <c r="AD317" s="27" t="n">
        <f aca="false">AD318</f>
        <v>0</v>
      </c>
      <c r="AE317" s="27" t="n">
        <f aca="false">AE318</f>
        <v>0</v>
      </c>
      <c r="AF317" s="27" t="n">
        <f aca="false">AF318</f>
        <v>0</v>
      </c>
      <c r="AG317" s="27" t="n">
        <f aca="false">AG318</f>
        <v>0</v>
      </c>
      <c r="AH317" s="27" t="n">
        <f aca="false">AH318</f>
        <v>0</v>
      </c>
      <c r="AI317" s="23"/>
    </row>
    <row r="318" s="99" customFormat="true" ht="33.6" hidden="false" customHeight="false" outlineLevel="0" collapsed="false">
      <c r="A318" s="96"/>
      <c r="B318" s="100"/>
      <c r="C318" s="28" t="s">
        <v>180</v>
      </c>
      <c r="D318" s="13" t="n">
        <v>919</v>
      </c>
      <c r="E318" s="26" t="s">
        <v>18</v>
      </c>
      <c r="F318" s="26" t="s">
        <v>34</v>
      </c>
      <c r="G318" s="75" t="n">
        <v>5600000000</v>
      </c>
      <c r="H318" s="26"/>
      <c r="I318" s="27" t="n">
        <f aca="false">SUM(J318:V318)</f>
        <v>907100</v>
      </c>
      <c r="J318" s="27" t="n">
        <f aca="false">J319</f>
        <v>0</v>
      </c>
      <c r="K318" s="27" t="n">
        <f aca="false">K319</f>
        <v>907100</v>
      </c>
      <c r="L318" s="27" t="n">
        <f aca="false">L319</f>
        <v>0</v>
      </c>
      <c r="M318" s="27" t="n">
        <f aca="false">M319</f>
        <v>0</v>
      </c>
      <c r="N318" s="27" t="n">
        <f aca="false">N319</f>
        <v>0</v>
      </c>
      <c r="O318" s="27" t="n">
        <f aca="false">O319</f>
        <v>0</v>
      </c>
      <c r="P318" s="27" t="n">
        <f aca="false">P319</f>
        <v>0</v>
      </c>
      <c r="Q318" s="27" t="n">
        <f aca="false">Q319</f>
        <v>0</v>
      </c>
      <c r="R318" s="27" t="n">
        <f aca="false">R319</f>
        <v>0</v>
      </c>
      <c r="S318" s="27" t="n">
        <f aca="false">S319</f>
        <v>0</v>
      </c>
      <c r="T318" s="27" t="n">
        <f aca="false">T319</f>
        <v>0</v>
      </c>
      <c r="U318" s="27" t="n">
        <f aca="false">U319</f>
        <v>0</v>
      </c>
      <c r="V318" s="23"/>
      <c r="W318" s="27" t="n">
        <f aca="false">SUM(X318:AI318)</f>
        <v>907100</v>
      </c>
      <c r="X318" s="27" t="n">
        <f aca="false">X319</f>
        <v>907100</v>
      </c>
      <c r="Y318" s="27" t="n">
        <f aca="false">Y319</f>
        <v>0</v>
      </c>
      <c r="Z318" s="27" t="n">
        <f aca="false">Z319</f>
        <v>0</v>
      </c>
      <c r="AA318" s="27" t="n">
        <f aca="false">AA319</f>
        <v>0</v>
      </c>
      <c r="AB318" s="27" t="n">
        <f aca="false">AB319</f>
        <v>0</v>
      </c>
      <c r="AC318" s="27" t="n">
        <f aca="false">AC319</f>
        <v>0</v>
      </c>
      <c r="AD318" s="27" t="n">
        <f aca="false">AD319</f>
        <v>0</v>
      </c>
      <c r="AE318" s="27" t="n">
        <f aca="false">AE319</f>
        <v>0</v>
      </c>
      <c r="AF318" s="27" t="n">
        <f aca="false">AF319</f>
        <v>0</v>
      </c>
      <c r="AG318" s="27" t="n">
        <f aca="false">AG319</f>
        <v>0</v>
      </c>
      <c r="AH318" s="27" t="n">
        <f aca="false">AH319</f>
        <v>0</v>
      </c>
      <c r="AI318" s="23"/>
    </row>
    <row r="319" s="99" customFormat="true" ht="33.6" hidden="false" customHeight="false" outlineLevel="0" collapsed="false">
      <c r="A319" s="96"/>
      <c r="B319" s="100"/>
      <c r="C319" s="28" t="s">
        <v>180</v>
      </c>
      <c r="D319" s="13" t="n">
        <v>919</v>
      </c>
      <c r="E319" s="26" t="s">
        <v>18</v>
      </c>
      <c r="F319" s="26" t="s">
        <v>34</v>
      </c>
      <c r="G319" s="75" t="n">
        <v>5600010030</v>
      </c>
      <c r="H319" s="26"/>
      <c r="I319" s="27" t="n">
        <f aca="false">SUM(J319:V319)</f>
        <v>907100</v>
      </c>
      <c r="J319" s="27" t="n">
        <f aca="false">J320</f>
        <v>0</v>
      </c>
      <c r="K319" s="27" t="n">
        <f aca="false">K320</f>
        <v>907100</v>
      </c>
      <c r="L319" s="27" t="n">
        <f aca="false">L320</f>
        <v>0</v>
      </c>
      <c r="M319" s="27" t="n">
        <f aca="false">M320</f>
        <v>0</v>
      </c>
      <c r="N319" s="27" t="n">
        <f aca="false">N320</f>
        <v>0</v>
      </c>
      <c r="O319" s="27" t="n">
        <f aca="false">O320</f>
        <v>0</v>
      </c>
      <c r="P319" s="27" t="n">
        <f aca="false">P320</f>
        <v>0</v>
      </c>
      <c r="Q319" s="27" t="n">
        <f aca="false">Q320</f>
        <v>0</v>
      </c>
      <c r="R319" s="27" t="n">
        <f aca="false">R320</f>
        <v>0</v>
      </c>
      <c r="S319" s="27" t="n">
        <f aca="false">S320</f>
        <v>0</v>
      </c>
      <c r="T319" s="27" t="n">
        <f aca="false">T320</f>
        <v>0</v>
      </c>
      <c r="U319" s="27" t="n">
        <f aca="false">U320</f>
        <v>0</v>
      </c>
      <c r="V319" s="23"/>
      <c r="W319" s="27" t="n">
        <f aca="false">SUM(X319:AI319)</f>
        <v>907100</v>
      </c>
      <c r="X319" s="27" t="n">
        <f aca="false">X320</f>
        <v>907100</v>
      </c>
      <c r="Y319" s="27" t="n">
        <f aca="false">Y320</f>
        <v>0</v>
      </c>
      <c r="Z319" s="27" t="n">
        <f aca="false">Z320</f>
        <v>0</v>
      </c>
      <c r="AA319" s="27" t="n">
        <f aca="false">AA320</f>
        <v>0</v>
      </c>
      <c r="AB319" s="27" t="n">
        <f aca="false">AB320</f>
        <v>0</v>
      </c>
      <c r="AC319" s="27" t="n">
        <f aca="false">AC320</f>
        <v>0</v>
      </c>
      <c r="AD319" s="27" t="n">
        <f aca="false">AD320</f>
        <v>0</v>
      </c>
      <c r="AE319" s="27" t="n">
        <f aca="false">AE320</f>
        <v>0</v>
      </c>
      <c r="AF319" s="27" t="n">
        <f aca="false">AF320</f>
        <v>0</v>
      </c>
      <c r="AG319" s="27" t="n">
        <f aca="false">AG320</f>
        <v>0</v>
      </c>
      <c r="AH319" s="27" t="n">
        <f aca="false">AH320</f>
        <v>0</v>
      </c>
      <c r="AI319" s="23"/>
    </row>
    <row r="320" s="99" customFormat="true" ht="33.6" hidden="false" customHeight="false" outlineLevel="0" collapsed="false">
      <c r="A320" s="96"/>
      <c r="B320" s="100"/>
      <c r="C320" s="28" t="s">
        <v>109</v>
      </c>
      <c r="D320" s="13" t="n">
        <v>919</v>
      </c>
      <c r="E320" s="26" t="s">
        <v>18</v>
      </c>
      <c r="F320" s="26" t="s">
        <v>34</v>
      </c>
      <c r="G320" s="75" t="n">
        <v>5600010030</v>
      </c>
      <c r="H320" s="26" t="s">
        <v>110</v>
      </c>
      <c r="I320" s="27" t="n">
        <f aca="false">SUM(J320:V320)</f>
        <v>907100</v>
      </c>
      <c r="J320" s="23"/>
      <c r="K320" s="27" t="n">
        <v>907100</v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3"/>
      <c r="W320" s="27" t="n">
        <f aca="false">SUM(X320:AI320)</f>
        <v>907100</v>
      </c>
      <c r="X320" s="27" t="n">
        <v>907100</v>
      </c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3"/>
    </row>
    <row r="321" customFormat="false" ht="17.6" hidden="false" customHeight="false" outlineLevel="0" collapsed="false">
      <c r="B321" s="100"/>
      <c r="C321" s="28" t="s">
        <v>45</v>
      </c>
      <c r="D321" s="13" t="n">
        <v>919</v>
      </c>
      <c r="E321" s="26" t="s">
        <v>25</v>
      </c>
      <c r="F321" s="26" t="s">
        <v>89</v>
      </c>
      <c r="G321" s="75"/>
      <c r="H321" s="26"/>
      <c r="I321" s="27" t="n">
        <f aca="false">SUM(J321:V321)</f>
        <v>18841500</v>
      </c>
      <c r="J321" s="27" t="n">
        <f aca="false">J322</f>
        <v>17246800</v>
      </c>
      <c r="K321" s="27" t="n">
        <f aca="false">K322</f>
        <v>1267400</v>
      </c>
      <c r="L321" s="27" t="n">
        <f aca="false">L322</f>
        <v>327300</v>
      </c>
      <c r="M321" s="27" t="n">
        <f aca="false">M322</f>
        <v>0</v>
      </c>
      <c r="N321" s="27" t="n">
        <f aca="false">N322</f>
        <v>0</v>
      </c>
      <c r="O321" s="27" t="n">
        <f aca="false">O322</f>
        <v>0</v>
      </c>
      <c r="P321" s="27" t="n">
        <f aca="false">P322</f>
        <v>0</v>
      </c>
      <c r="Q321" s="27" t="n">
        <f aca="false">Q322</f>
        <v>0</v>
      </c>
      <c r="R321" s="27" t="n">
        <f aca="false">R322</f>
        <v>0</v>
      </c>
      <c r="S321" s="27" t="n">
        <f aca="false">S322</f>
        <v>0</v>
      </c>
      <c r="T321" s="27" t="n">
        <f aca="false">T322</f>
        <v>0</v>
      </c>
      <c r="U321" s="27" t="n">
        <f aca="false">U322</f>
        <v>0</v>
      </c>
      <c r="V321" s="27" t="n">
        <f aca="false">V322</f>
        <v>0</v>
      </c>
      <c r="W321" s="27" t="n">
        <f aca="false">SUM(X321:AI321)</f>
        <v>18935300</v>
      </c>
      <c r="X321" s="27" t="n">
        <f aca="false">X322</f>
        <v>18615400</v>
      </c>
      <c r="Y321" s="27" t="n">
        <f aca="false">Y322</f>
        <v>319900</v>
      </c>
      <c r="Z321" s="27" t="n">
        <f aca="false">Z322</f>
        <v>0</v>
      </c>
      <c r="AA321" s="27" t="n">
        <f aca="false">AA322</f>
        <v>0</v>
      </c>
      <c r="AB321" s="27" t="n">
        <f aca="false">AB322</f>
        <v>0</v>
      </c>
      <c r="AC321" s="27" t="n">
        <f aca="false">AC322</f>
        <v>0</v>
      </c>
      <c r="AD321" s="27" t="n">
        <f aca="false">AD322</f>
        <v>0</v>
      </c>
      <c r="AE321" s="27" t="n">
        <f aca="false">AE322</f>
        <v>0</v>
      </c>
      <c r="AF321" s="27" t="n">
        <f aca="false">AF322</f>
        <v>0</v>
      </c>
      <c r="AG321" s="27" t="n">
        <f aca="false">AG322</f>
        <v>0</v>
      </c>
      <c r="AH321" s="27" t="n">
        <f aca="false">AH322</f>
        <v>0</v>
      </c>
      <c r="AI321" s="27" t="n">
        <f aca="false">AI322</f>
        <v>0</v>
      </c>
    </row>
    <row r="322" customFormat="false" ht="17.6" hidden="false" customHeight="false" outlineLevel="0" collapsed="false">
      <c r="B322" s="100"/>
      <c r="C322" s="28" t="s">
        <v>46</v>
      </c>
      <c r="D322" s="13" t="n">
        <v>919</v>
      </c>
      <c r="E322" s="26" t="s">
        <v>25</v>
      </c>
      <c r="F322" s="26" t="s">
        <v>27</v>
      </c>
      <c r="G322" s="75"/>
      <c r="H322" s="26"/>
      <c r="I322" s="27" t="n">
        <f aca="false">SUM(J322:V322)</f>
        <v>18841500</v>
      </c>
      <c r="J322" s="27" t="n">
        <f aca="false">J323+J332</f>
        <v>17246800</v>
      </c>
      <c r="K322" s="27" t="n">
        <f aca="false">K323+K332</f>
        <v>1267400</v>
      </c>
      <c r="L322" s="27" t="n">
        <f aca="false">L323+L332</f>
        <v>327300</v>
      </c>
      <c r="M322" s="27" t="n">
        <f aca="false">M323+M332</f>
        <v>0</v>
      </c>
      <c r="N322" s="27" t="n">
        <f aca="false">N323+N332</f>
        <v>0</v>
      </c>
      <c r="O322" s="27" t="n">
        <f aca="false">O323+O332</f>
        <v>0</v>
      </c>
      <c r="P322" s="27" t="n">
        <f aca="false">P323+P332</f>
        <v>0</v>
      </c>
      <c r="Q322" s="27" t="n">
        <f aca="false">Q323+Q332</f>
        <v>0</v>
      </c>
      <c r="R322" s="27" t="n">
        <f aca="false">R323+R332</f>
        <v>0</v>
      </c>
      <c r="S322" s="27" t="n">
        <f aca="false">S323+S332</f>
        <v>0</v>
      </c>
      <c r="T322" s="27" t="n">
        <f aca="false">T323+T332</f>
        <v>0</v>
      </c>
      <c r="U322" s="27" t="n">
        <f aca="false">U323+U332</f>
        <v>0</v>
      </c>
      <c r="V322" s="27" t="n">
        <f aca="false">V323+V332</f>
        <v>0</v>
      </c>
      <c r="W322" s="27" t="n">
        <f aca="false">SUM(X322:AI322)</f>
        <v>18935300</v>
      </c>
      <c r="X322" s="27" t="n">
        <f aca="false">X323+X332</f>
        <v>18615400</v>
      </c>
      <c r="Y322" s="27" t="n">
        <f aca="false">Y323+Y332</f>
        <v>319900</v>
      </c>
      <c r="Z322" s="27" t="n">
        <f aca="false">Z323+Z332</f>
        <v>0</v>
      </c>
      <c r="AA322" s="27" t="n">
        <f aca="false">AA323+AA332</f>
        <v>0</v>
      </c>
      <c r="AB322" s="27" t="n">
        <f aca="false">AB323+AB332</f>
        <v>0</v>
      </c>
      <c r="AC322" s="27" t="n">
        <f aca="false">AC323+AC332</f>
        <v>0</v>
      </c>
      <c r="AD322" s="27" t="n">
        <f aca="false">AD323+AD332</f>
        <v>0</v>
      </c>
      <c r="AE322" s="27" t="n">
        <f aca="false">AE323+AE332</f>
        <v>0</v>
      </c>
      <c r="AF322" s="27" t="n">
        <f aca="false">AF323+AF332</f>
        <v>0</v>
      </c>
      <c r="AG322" s="27" t="n">
        <f aca="false">AG323+AG332</f>
        <v>0</v>
      </c>
      <c r="AH322" s="27" t="n">
        <f aca="false">AH323+AH332</f>
        <v>0</v>
      </c>
      <c r="AI322" s="27" t="n">
        <f aca="false">AI323+AI332</f>
        <v>0</v>
      </c>
    </row>
    <row r="323" customFormat="false" ht="33.6" hidden="false" customHeight="false" outlineLevel="0" collapsed="false">
      <c r="B323" s="100"/>
      <c r="C323" s="28" t="s">
        <v>103</v>
      </c>
      <c r="D323" s="13" t="n">
        <v>919</v>
      </c>
      <c r="E323" s="26" t="s">
        <v>25</v>
      </c>
      <c r="F323" s="26" t="s">
        <v>27</v>
      </c>
      <c r="G323" s="75" t="n">
        <v>5000000000</v>
      </c>
      <c r="H323" s="26"/>
      <c r="I323" s="27" t="n">
        <f aca="false">SUM(J323:V323)</f>
        <v>10348700</v>
      </c>
      <c r="J323" s="27" t="n">
        <f aca="false">J324</f>
        <v>9044500</v>
      </c>
      <c r="K323" s="27" t="n">
        <f aca="false">K324</f>
        <v>1304200</v>
      </c>
      <c r="L323" s="27" t="n">
        <f aca="false">L324</f>
        <v>0</v>
      </c>
      <c r="M323" s="27" t="n">
        <f aca="false">M324</f>
        <v>0</v>
      </c>
      <c r="N323" s="27" t="n">
        <f aca="false">N324</f>
        <v>0</v>
      </c>
      <c r="O323" s="27" t="n">
        <f aca="false">O324</f>
        <v>0</v>
      </c>
      <c r="P323" s="27" t="n">
        <f aca="false">P324</f>
        <v>0</v>
      </c>
      <c r="Q323" s="27" t="n">
        <f aca="false">Q324</f>
        <v>0</v>
      </c>
      <c r="R323" s="27" t="n">
        <f aca="false">R324</f>
        <v>0</v>
      </c>
      <c r="S323" s="27" t="n">
        <f aca="false">S324</f>
        <v>0</v>
      </c>
      <c r="T323" s="27" t="n">
        <f aca="false">T324</f>
        <v>0</v>
      </c>
      <c r="U323" s="27" t="n">
        <f aca="false">U324</f>
        <v>0</v>
      </c>
      <c r="V323" s="27" t="n">
        <f aca="false">V324</f>
        <v>0</v>
      </c>
      <c r="W323" s="27" t="n">
        <f aca="false">SUM(X323:AI323)</f>
        <v>10442500</v>
      </c>
      <c r="X323" s="27" t="n">
        <f aca="false">X324</f>
        <v>10442500</v>
      </c>
      <c r="Y323" s="27" t="n">
        <f aca="false">Y324</f>
        <v>0</v>
      </c>
      <c r="Z323" s="27" t="n">
        <f aca="false">Z324</f>
        <v>0</v>
      </c>
      <c r="AA323" s="27" t="n">
        <f aca="false">AA324</f>
        <v>0</v>
      </c>
      <c r="AB323" s="27" t="n">
        <f aca="false">AB324</f>
        <v>0</v>
      </c>
      <c r="AC323" s="27" t="n">
        <f aca="false">AC324</f>
        <v>0</v>
      </c>
      <c r="AD323" s="27" t="n">
        <f aca="false">AD324</f>
        <v>0</v>
      </c>
      <c r="AE323" s="27" t="n">
        <f aca="false">AE324</f>
        <v>0</v>
      </c>
      <c r="AF323" s="27" t="n">
        <f aca="false">AF324</f>
        <v>0</v>
      </c>
      <c r="AG323" s="27" t="n">
        <f aca="false">AG324</f>
        <v>0</v>
      </c>
      <c r="AH323" s="27" t="n">
        <f aca="false">AH324</f>
        <v>0</v>
      </c>
      <c r="AI323" s="27" t="n">
        <f aca="false">AI324</f>
        <v>0</v>
      </c>
    </row>
    <row r="324" customFormat="false" ht="33.6" hidden="false" customHeight="false" outlineLevel="0" collapsed="false">
      <c r="B324" s="100"/>
      <c r="C324" s="28" t="s">
        <v>112</v>
      </c>
      <c r="D324" s="13" t="n">
        <v>919</v>
      </c>
      <c r="E324" s="26" t="s">
        <v>25</v>
      </c>
      <c r="F324" s="26" t="s">
        <v>27</v>
      </c>
      <c r="G324" s="75" t="n">
        <v>5020000000</v>
      </c>
      <c r="H324" s="26"/>
      <c r="I324" s="27" t="n">
        <f aca="false">SUM(J324:V324)</f>
        <v>10348700</v>
      </c>
      <c r="J324" s="27" t="n">
        <f aca="false">J325+J329</f>
        <v>9044500</v>
      </c>
      <c r="K324" s="27" t="n">
        <f aca="false">K325+K329</f>
        <v>1304200</v>
      </c>
      <c r="L324" s="27" t="n">
        <f aca="false">L325+L329</f>
        <v>0</v>
      </c>
      <c r="M324" s="27" t="n">
        <f aca="false">M325+M329</f>
        <v>0</v>
      </c>
      <c r="N324" s="27" t="n">
        <f aca="false">N325+N329</f>
        <v>0</v>
      </c>
      <c r="O324" s="27" t="n">
        <f aca="false">O325+O329</f>
        <v>0</v>
      </c>
      <c r="P324" s="27" t="n">
        <f aca="false">P325+P329</f>
        <v>0</v>
      </c>
      <c r="Q324" s="27" t="n">
        <f aca="false">Q325+Q329</f>
        <v>0</v>
      </c>
      <c r="R324" s="27" t="n">
        <f aca="false">R325+R329</f>
        <v>0</v>
      </c>
      <c r="S324" s="27" t="n">
        <f aca="false">S325+S329</f>
        <v>0</v>
      </c>
      <c r="T324" s="27" t="n">
        <f aca="false">T325+T329</f>
        <v>0</v>
      </c>
      <c r="U324" s="27" t="n">
        <f aca="false">U325+U329</f>
        <v>0</v>
      </c>
      <c r="V324" s="27" t="n">
        <f aca="false">V325+V329</f>
        <v>0</v>
      </c>
      <c r="W324" s="27" t="n">
        <f aca="false">SUM(X324:AI324)</f>
        <v>10442500</v>
      </c>
      <c r="X324" s="27" t="n">
        <f aca="false">X325+X329</f>
        <v>10442500</v>
      </c>
      <c r="Y324" s="27" t="n">
        <f aca="false">Y325+Y329</f>
        <v>0</v>
      </c>
      <c r="Z324" s="27" t="n">
        <f aca="false">Z325+Z329</f>
        <v>0</v>
      </c>
      <c r="AA324" s="27" t="n">
        <f aca="false">AA325+AA329</f>
        <v>0</v>
      </c>
      <c r="AB324" s="27" t="n">
        <f aca="false">AB325+AB329</f>
        <v>0</v>
      </c>
      <c r="AC324" s="27" t="n">
        <f aca="false">AC325+AC329</f>
        <v>0</v>
      </c>
      <c r="AD324" s="27" t="n">
        <f aca="false">AD325+AD329</f>
        <v>0</v>
      </c>
      <c r="AE324" s="27" t="n">
        <f aca="false">AE325+AE329</f>
        <v>0</v>
      </c>
      <c r="AF324" s="27" t="n">
        <f aca="false">AF325+AF329</f>
        <v>0</v>
      </c>
      <c r="AG324" s="27" t="n">
        <f aca="false">AG325+AG329</f>
        <v>0</v>
      </c>
      <c r="AH324" s="27" t="n">
        <f aca="false">AH325+AH329</f>
        <v>0</v>
      </c>
      <c r="AI324" s="27" t="n">
        <f aca="false">AI325+AI329</f>
        <v>0</v>
      </c>
    </row>
    <row r="325" customFormat="false" ht="33.6" hidden="false" customHeight="false" outlineLevel="0" collapsed="false">
      <c r="B325" s="100"/>
      <c r="C325" s="28" t="s">
        <v>105</v>
      </c>
      <c r="D325" s="13" t="n">
        <v>919</v>
      </c>
      <c r="E325" s="26" t="s">
        <v>25</v>
      </c>
      <c r="F325" s="26" t="s">
        <v>27</v>
      </c>
      <c r="G325" s="75" t="n">
        <v>5020000190</v>
      </c>
      <c r="H325" s="26"/>
      <c r="I325" s="27" t="n">
        <f aca="false">SUM(J325:V325)</f>
        <v>8850100</v>
      </c>
      <c r="J325" s="27" t="n">
        <f aca="false">J326+J327+J328</f>
        <v>7597300</v>
      </c>
      <c r="K325" s="27" t="n">
        <f aca="false">K326+K327+K328</f>
        <v>1252800</v>
      </c>
      <c r="L325" s="27" t="n">
        <f aca="false">L326+L327+L328</f>
        <v>0</v>
      </c>
      <c r="M325" s="27" t="n">
        <f aca="false">M326+M327+M328</f>
        <v>0</v>
      </c>
      <c r="N325" s="27" t="n">
        <f aca="false">N326+N327+N328</f>
        <v>0</v>
      </c>
      <c r="O325" s="27" t="n">
        <f aca="false">O326+O327+O328</f>
        <v>0</v>
      </c>
      <c r="P325" s="27" t="n">
        <f aca="false">P326+P327+P328</f>
        <v>0</v>
      </c>
      <c r="Q325" s="27" t="n">
        <f aca="false">Q326+Q327+Q328</f>
        <v>0</v>
      </c>
      <c r="R325" s="27" t="n">
        <f aca="false">R326+R327+R328</f>
        <v>0</v>
      </c>
      <c r="S325" s="27" t="n">
        <f aca="false">S326+S327+S328</f>
        <v>0</v>
      </c>
      <c r="T325" s="27" t="n">
        <f aca="false">T326+T327+T328</f>
        <v>0</v>
      </c>
      <c r="U325" s="27" t="n">
        <f aca="false">U326+U327+U328</f>
        <v>0</v>
      </c>
      <c r="V325" s="27" t="n">
        <f aca="false">V326+V327+V328</f>
        <v>0</v>
      </c>
      <c r="W325" s="27" t="n">
        <f aca="false">SUM(X325:AI325)</f>
        <v>8943900</v>
      </c>
      <c r="X325" s="27" t="n">
        <f aca="false">X326+X327+X328</f>
        <v>8943900</v>
      </c>
      <c r="Y325" s="27" t="n">
        <f aca="false">Y326+Y327+Y328</f>
        <v>0</v>
      </c>
      <c r="Z325" s="27" t="n">
        <f aca="false">Z326+Z327+Z328</f>
        <v>0</v>
      </c>
      <c r="AA325" s="27" t="n">
        <f aca="false">AA326+AA327+AA328</f>
        <v>0</v>
      </c>
      <c r="AB325" s="27" t="n">
        <f aca="false">AB326+AB327+AB328</f>
        <v>0</v>
      </c>
      <c r="AC325" s="27" t="n">
        <f aca="false">AC326+AC327+AC328</f>
        <v>0</v>
      </c>
      <c r="AD325" s="27" t="n">
        <f aca="false">AD326+AD327+AD328</f>
        <v>0</v>
      </c>
      <c r="AE325" s="27" t="n">
        <f aca="false">AE326+AE327+AE328</f>
        <v>0</v>
      </c>
      <c r="AF325" s="27" t="n">
        <f aca="false">AF326+AF327+AF328</f>
        <v>0</v>
      </c>
      <c r="AG325" s="27" t="n">
        <f aca="false">AG326+AG327+AG328</f>
        <v>0</v>
      </c>
      <c r="AH325" s="27" t="n">
        <f aca="false">AH326+AH327+AH328</f>
        <v>0</v>
      </c>
      <c r="AI325" s="27" t="n">
        <f aca="false">AI326+AI327+AI328</f>
        <v>0</v>
      </c>
    </row>
    <row r="326" customFormat="false" ht="65.6" hidden="false" customHeight="false" outlineLevel="0" collapsed="false">
      <c r="B326" s="100"/>
      <c r="C326" s="28" t="s">
        <v>106</v>
      </c>
      <c r="D326" s="13" t="n">
        <v>919</v>
      </c>
      <c r="E326" s="26" t="s">
        <v>25</v>
      </c>
      <c r="F326" s="26" t="s">
        <v>27</v>
      </c>
      <c r="G326" s="75" t="n">
        <v>5020000190</v>
      </c>
      <c r="H326" s="26" t="s">
        <v>107</v>
      </c>
      <c r="I326" s="27" t="n">
        <f aca="false">SUM(J326:V326)</f>
        <v>8847700</v>
      </c>
      <c r="J326" s="27" t="n">
        <v>6965700</v>
      </c>
      <c r="K326" s="27" t="n">
        <v>1882000</v>
      </c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 t="n">
        <v>0</v>
      </c>
      <c r="W326" s="27" t="n">
        <f aca="false">SUM(X326:AI326)</f>
        <v>8941500</v>
      </c>
      <c r="X326" s="27" t="n">
        <v>8941500</v>
      </c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 t="n">
        <v>0</v>
      </c>
    </row>
    <row r="327" customFormat="false" ht="33.6" hidden="true" customHeight="false" outlineLevel="0" collapsed="false">
      <c r="B327" s="100"/>
      <c r="C327" s="28" t="s">
        <v>109</v>
      </c>
      <c r="D327" s="13" t="n">
        <v>919</v>
      </c>
      <c r="E327" s="26" t="s">
        <v>25</v>
      </c>
      <c r="F327" s="26" t="s">
        <v>27</v>
      </c>
      <c r="G327" s="75" t="n">
        <v>5020000190</v>
      </c>
      <c r="H327" s="26" t="s">
        <v>110</v>
      </c>
      <c r="I327" s="27" t="n">
        <f aca="false">SUM(J327:V327)</f>
        <v>0</v>
      </c>
      <c r="J327" s="27" t="n">
        <v>628200</v>
      </c>
      <c r="K327" s="27" t="n">
        <v>-628200</v>
      </c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 t="n">
        <v>0</v>
      </c>
      <c r="W327" s="27" t="n">
        <f aca="false">SUM(X327:AI327)</f>
        <v>0</v>
      </c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 t="n">
        <v>0</v>
      </c>
    </row>
    <row r="328" customFormat="false" ht="17.6" hidden="false" customHeight="false" outlineLevel="0" collapsed="false">
      <c r="B328" s="100"/>
      <c r="C328" s="28" t="s">
        <v>113</v>
      </c>
      <c r="D328" s="13" t="n">
        <v>919</v>
      </c>
      <c r="E328" s="26" t="s">
        <v>25</v>
      </c>
      <c r="F328" s="26" t="s">
        <v>27</v>
      </c>
      <c r="G328" s="75" t="n">
        <v>5020000190</v>
      </c>
      <c r="H328" s="26" t="s">
        <v>114</v>
      </c>
      <c r="I328" s="27" t="n">
        <f aca="false">SUM(J328:V328)</f>
        <v>2400</v>
      </c>
      <c r="J328" s="27" t="n">
        <v>3400</v>
      </c>
      <c r="K328" s="27" t="n">
        <v>-1000</v>
      </c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 t="n">
        <v>0</v>
      </c>
      <c r="W328" s="27" t="n">
        <f aca="false">SUM(X328:AI328)</f>
        <v>2400</v>
      </c>
      <c r="X328" s="27" t="n">
        <v>2400</v>
      </c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 t="n">
        <v>0</v>
      </c>
    </row>
    <row r="329" customFormat="false" ht="49.6" hidden="false" customHeight="false" outlineLevel="0" collapsed="false">
      <c r="B329" s="100"/>
      <c r="C329" s="133" t="s">
        <v>352</v>
      </c>
      <c r="D329" s="13" t="n">
        <v>919</v>
      </c>
      <c r="E329" s="26" t="s">
        <v>25</v>
      </c>
      <c r="F329" s="26" t="s">
        <v>27</v>
      </c>
      <c r="G329" s="75" t="n">
        <v>5020060910</v>
      </c>
      <c r="H329" s="26"/>
      <c r="I329" s="27" t="n">
        <f aca="false">SUM(J329:V329)</f>
        <v>1498600</v>
      </c>
      <c r="J329" s="27" t="n">
        <f aca="false">J330+J331</f>
        <v>1447200</v>
      </c>
      <c r="K329" s="27" t="n">
        <f aca="false">K330+K331</f>
        <v>51400</v>
      </c>
      <c r="L329" s="27" t="n">
        <f aca="false">L330+L331</f>
        <v>0</v>
      </c>
      <c r="M329" s="27" t="n">
        <f aca="false">M330+M331</f>
        <v>0</v>
      </c>
      <c r="N329" s="27" t="n">
        <f aca="false">N330+N331</f>
        <v>0</v>
      </c>
      <c r="O329" s="27" t="n">
        <f aca="false">O330+O331</f>
        <v>0</v>
      </c>
      <c r="P329" s="27" t="n">
        <f aca="false">P330+P331</f>
        <v>0</v>
      </c>
      <c r="Q329" s="27" t="n">
        <f aca="false">Q330+Q331</f>
        <v>0</v>
      </c>
      <c r="R329" s="27" t="n">
        <f aca="false">R330+R331</f>
        <v>0</v>
      </c>
      <c r="S329" s="27" t="n">
        <f aca="false">S330+S331</f>
        <v>0</v>
      </c>
      <c r="T329" s="27" t="n">
        <f aca="false">T330+T331</f>
        <v>0</v>
      </c>
      <c r="U329" s="27" t="n">
        <f aca="false">U330+U331</f>
        <v>0</v>
      </c>
      <c r="V329" s="27" t="n">
        <f aca="false">V330+V331</f>
        <v>0</v>
      </c>
      <c r="W329" s="27" t="n">
        <f aca="false">SUM(X329:AI329)</f>
        <v>1498600</v>
      </c>
      <c r="X329" s="27" t="n">
        <f aca="false">X330+X331</f>
        <v>1498600</v>
      </c>
      <c r="Y329" s="27" t="n">
        <f aca="false">Y330+Y331</f>
        <v>0</v>
      </c>
      <c r="Z329" s="27" t="n">
        <f aca="false">Z330+Z331</f>
        <v>0</v>
      </c>
      <c r="AA329" s="27" t="n">
        <f aca="false">AA330+AA331</f>
        <v>0</v>
      </c>
      <c r="AB329" s="27" t="n">
        <f aca="false">AB330+AB331</f>
        <v>0</v>
      </c>
      <c r="AC329" s="27" t="n">
        <f aca="false">AC330+AC331</f>
        <v>0</v>
      </c>
      <c r="AD329" s="27" t="n">
        <f aca="false">AD330+AD331</f>
        <v>0</v>
      </c>
      <c r="AE329" s="27" t="n">
        <f aca="false">AE330+AE331</f>
        <v>0</v>
      </c>
      <c r="AF329" s="27" t="n">
        <f aca="false">AF330+AF331</f>
        <v>0</v>
      </c>
      <c r="AG329" s="27" t="n">
        <f aca="false">AG330+AG331</f>
        <v>0</v>
      </c>
      <c r="AH329" s="27" t="n">
        <f aca="false">AH330+AH331</f>
        <v>0</v>
      </c>
      <c r="AI329" s="27" t="n">
        <f aca="false">AI330+AI331</f>
        <v>0</v>
      </c>
    </row>
    <row r="330" customFormat="false" ht="65.6" hidden="false" customHeight="false" outlineLevel="0" collapsed="false">
      <c r="B330" s="100"/>
      <c r="C330" s="28" t="s">
        <v>106</v>
      </c>
      <c r="D330" s="13" t="n">
        <v>919</v>
      </c>
      <c r="E330" s="26" t="s">
        <v>25</v>
      </c>
      <c r="F330" s="26" t="s">
        <v>27</v>
      </c>
      <c r="G330" s="75" t="n">
        <v>5020060910</v>
      </c>
      <c r="H330" s="26" t="s">
        <v>107</v>
      </c>
      <c r="I330" s="27" t="n">
        <f aca="false">SUM(J330:V330)</f>
        <v>1336600</v>
      </c>
      <c r="J330" s="27" t="n">
        <v>1285200</v>
      </c>
      <c r="K330" s="27" t="n">
        <v>51400</v>
      </c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 t="n">
        <f aca="false">SUM(X330:AI330)</f>
        <v>1336600</v>
      </c>
      <c r="X330" s="27" t="n">
        <v>1336600</v>
      </c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 t="n">
        <v>0</v>
      </c>
    </row>
    <row r="331" customFormat="false" ht="33.6" hidden="false" customHeight="false" outlineLevel="0" collapsed="false">
      <c r="B331" s="100"/>
      <c r="C331" s="28" t="s">
        <v>109</v>
      </c>
      <c r="D331" s="13" t="n">
        <v>919</v>
      </c>
      <c r="E331" s="26" t="s">
        <v>25</v>
      </c>
      <c r="F331" s="26" t="s">
        <v>27</v>
      </c>
      <c r="G331" s="75" t="n">
        <v>5020060910</v>
      </c>
      <c r="H331" s="26" t="s">
        <v>110</v>
      </c>
      <c r="I331" s="27" t="n">
        <f aca="false">SUM(J331:V331)</f>
        <v>162000</v>
      </c>
      <c r="J331" s="27" t="n">
        <v>162000</v>
      </c>
      <c r="K331" s="27" t="n">
        <v>0</v>
      </c>
      <c r="L331" s="27" t="n">
        <v>0</v>
      </c>
      <c r="M331" s="27" t="n">
        <v>0</v>
      </c>
      <c r="N331" s="27" t="n">
        <v>0</v>
      </c>
      <c r="O331" s="27" t="n">
        <v>0</v>
      </c>
      <c r="P331" s="27" t="n">
        <v>0</v>
      </c>
      <c r="Q331" s="27" t="n">
        <v>0</v>
      </c>
      <c r="R331" s="27" t="n">
        <v>0</v>
      </c>
      <c r="S331" s="27" t="n">
        <v>0</v>
      </c>
      <c r="T331" s="27" t="n">
        <v>0</v>
      </c>
      <c r="U331" s="27" t="n">
        <v>0</v>
      </c>
      <c r="V331" s="27"/>
      <c r="W331" s="27" t="n">
        <f aca="false">SUM(X331:AI331)</f>
        <v>162000</v>
      </c>
      <c r="X331" s="27" t="n">
        <v>162000</v>
      </c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 t="n">
        <v>0</v>
      </c>
    </row>
    <row r="332" customFormat="false" ht="33.6" hidden="false" customHeight="false" outlineLevel="0" collapsed="false">
      <c r="B332" s="100"/>
      <c r="C332" s="28" t="s">
        <v>175</v>
      </c>
      <c r="D332" s="13" t="n">
        <v>919</v>
      </c>
      <c r="E332" s="26" t="s">
        <v>25</v>
      </c>
      <c r="F332" s="26" t="s">
        <v>27</v>
      </c>
      <c r="G332" s="75" t="n">
        <v>5500000000</v>
      </c>
      <c r="H332" s="26"/>
      <c r="I332" s="27" t="n">
        <f aca="false">SUM(J332:V332)</f>
        <v>8492800</v>
      </c>
      <c r="J332" s="27" t="n">
        <f aca="false">J333+J337+J335</f>
        <v>8202300</v>
      </c>
      <c r="K332" s="27" t="n">
        <f aca="false">K333+K337+K335</f>
        <v>-36800</v>
      </c>
      <c r="L332" s="27" t="n">
        <f aca="false">L333+L337+L335</f>
        <v>327300</v>
      </c>
      <c r="M332" s="27" t="n">
        <f aca="false">M333+M337+M335</f>
        <v>0</v>
      </c>
      <c r="N332" s="27" t="n">
        <f aca="false">N333+N337+N335</f>
        <v>0</v>
      </c>
      <c r="O332" s="27" t="n">
        <f aca="false">O333+O337+O335</f>
        <v>0</v>
      </c>
      <c r="P332" s="27" t="n">
        <f aca="false">P333+P337+P335</f>
        <v>0</v>
      </c>
      <c r="Q332" s="27" t="n">
        <f aca="false">Q333+Q337+Q335</f>
        <v>0</v>
      </c>
      <c r="R332" s="27" t="n">
        <f aca="false">R333+R337+R335</f>
        <v>0</v>
      </c>
      <c r="S332" s="27" t="n">
        <f aca="false">S333+S337+S335</f>
        <v>0</v>
      </c>
      <c r="T332" s="27" t="n">
        <f aca="false">T333+T337+T335</f>
        <v>0</v>
      </c>
      <c r="U332" s="27" t="n">
        <f aca="false">U333+U337+U335</f>
        <v>0</v>
      </c>
      <c r="V332" s="27" t="n">
        <f aca="false">V333+V337</f>
        <v>0</v>
      </c>
      <c r="W332" s="27" t="n">
        <f aca="false">SUM(X332:AI332)</f>
        <v>8492800</v>
      </c>
      <c r="X332" s="27" t="n">
        <f aca="false">X333+X337+X335</f>
        <v>8172900</v>
      </c>
      <c r="Y332" s="27" t="n">
        <f aca="false">Y333+Y337+Y335</f>
        <v>319900</v>
      </c>
      <c r="Z332" s="27" t="n">
        <f aca="false">Z333+Z337+Z335</f>
        <v>0</v>
      </c>
      <c r="AA332" s="27" t="n">
        <f aca="false">AA333+AA337+AA335</f>
        <v>0</v>
      </c>
      <c r="AB332" s="27" t="n">
        <f aca="false">AB333+AB337+AB335</f>
        <v>0</v>
      </c>
      <c r="AC332" s="27" t="n">
        <f aca="false">AC333+AC337+AC335</f>
        <v>0</v>
      </c>
      <c r="AD332" s="27" t="n">
        <f aca="false">AD333+AD337+AD335</f>
        <v>0</v>
      </c>
      <c r="AE332" s="27" t="n">
        <f aca="false">AE333+AE337+AE335</f>
        <v>0</v>
      </c>
      <c r="AF332" s="27" t="n">
        <f aca="false">AF333+AF337+AF335</f>
        <v>0</v>
      </c>
      <c r="AG332" s="27" t="n">
        <f aca="false">AG333+AG337+AG335</f>
        <v>0</v>
      </c>
      <c r="AH332" s="27" t="n">
        <f aca="false">AH333+AH337+AH335</f>
        <v>0</v>
      </c>
      <c r="AI332" s="27" t="n">
        <f aca="false">AI333+AI337</f>
        <v>0</v>
      </c>
    </row>
    <row r="333" customFormat="false" ht="129.6" hidden="true" customHeight="false" outlineLevel="0" collapsed="false">
      <c r="B333" s="100"/>
      <c r="C333" s="130" t="s">
        <v>176</v>
      </c>
      <c r="D333" s="13" t="n">
        <v>919</v>
      </c>
      <c r="E333" s="26" t="s">
        <v>25</v>
      </c>
      <c r="F333" s="26" t="s">
        <v>27</v>
      </c>
      <c r="G333" s="75" t="n">
        <v>5500060090</v>
      </c>
      <c r="H333" s="26"/>
      <c r="I333" s="27" t="n">
        <f aca="false">SUM(J333:V333)</f>
        <v>0</v>
      </c>
      <c r="J333" s="27" t="n">
        <f aca="false">J334</f>
        <v>0</v>
      </c>
      <c r="K333" s="27" t="n">
        <f aca="false">K334</f>
        <v>0</v>
      </c>
      <c r="L333" s="27" t="n">
        <f aca="false">L334</f>
        <v>0</v>
      </c>
      <c r="M333" s="27" t="n">
        <f aca="false">M334</f>
        <v>0</v>
      </c>
      <c r="N333" s="27" t="n">
        <f aca="false">N334</f>
        <v>0</v>
      </c>
      <c r="O333" s="27" t="n">
        <f aca="false">O334</f>
        <v>0</v>
      </c>
      <c r="P333" s="27" t="n">
        <f aca="false">P334</f>
        <v>0</v>
      </c>
      <c r="Q333" s="27" t="n">
        <f aca="false">Q334</f>
        <v>0</v>
      </c>
      <c r="R333" s="27" t="n">
        <f aca="false">R334</f>
        <v>0</v>
      </c>
      <c r="S333" s="27" t="n">
        <f aca="false">S334</f>
        <v>0</v>
      </c>
      <c r="T333" s="27" t="n">
        <f aca="false">T334</f>
        <v>0</v>
      </c>
      <c r="U333" s="27" t="n">
        <f aca="false">U334</f>
        <v>0</v>
      </c>
      <c r="V333" s="27" t="n">
        <f aca="false">V334</f>
        <v>0</v>
      </c>
      <c r="W333" s="27" t="n">
        <f aca="false">SUM(X333:AI333)</f>
        <v>0</v>
      </c>
      <c r="X333" s="27" t="n">
        <f aca="false">X334</f>
        <v>0</v>
      </c>
      <c r="Y333" s="27" t="n">
        <f aca="false">Y334</f>
        <v>0</v>
      </c>
      <c r="Z333" s="27" t="n">
        <f aca="false">Z334</f>
        <v>0</v>
      </c>
      <c r="AA333" s="27" t="n">
        <f aca="false">AA334</f>
        <v>0</v>
      </c>
      <c r="AB333" s="27" t="n">
        <f aca="false">AB334</f>
        <v>0</v>
      </c>
      <c r="AC333" s="27" t="n">
        <f aca="false">AC334</f>
        <v>0</v>
      </c>
      <c r="AD333" s="27" t="n">
        <f aca="false">AD334</f>
        <v>0</v>
      </c>
      <c r="AE333" s="27" t="n">
        <f aca="false">AE334</f>
        <v>0</v>
      </c>
      <c r="AF333" s="27" t="n">
        <f aca="false">AF334</f>
        <v>0</v>
      </c>
      <c r="AG333" s="27" t="n">
        <f aca="false">AG334</f>
        <v>0</v>
      </c>
      <c r="AH333" s="27" t="n">
        <f aca="false">AH334</f>
        <v>0</v>
      </c>
      <c r="AI333" s="27" t="n">
        <f aca="false">AI334</f>
        <v>0</v>
      </c>
    </row>
    <row r="334" customFormat="false" ht="17.6" hidden="true" customHeight="false" outlineLevel="0" collapsed="false">
      <c r="B334" s="100"/>
      <c r="C334" s="28" t="s">
        <v>113</v>
      </c>
      <c r="D334" s="13" t="n">
        <v>919</v>
      </c>
      <c r="E334" s="26" t="s">
        <v>25</v>
      </c>
      <c r="F334" s="26" t="s">
        <v>27</v>
      </c>
      <c r="G334" s="75" t="n">
        <v>5500060090</v>
      </c>
      <c r="H334" s="26" t="s">
        <v>114</v>
      </c>
      <c r="I334" s="27" t="n">
        <f aca="false">SUM(J334:V334)</f>
        <v>0</v>
      </c>
      <c r="J334" s="27" t="n">
        <v>0</v>
      </c>
      <c r="K334" s="27" t="n">
        <v>0</v>
      </c>
      <c r="L334" s="27" t="n">
        <v>0</v>
      </c>
      <c r="M334" s="27" t="n">
        <v>0</v>
      </c>
      <c r="N334" s="27" t="n">
        <v>0</v>
      </c>
      <c r="O334" s="27" t="n">
        <v>0</v>
      </c>
      <c r="P334" s="27" t="n">
        <v>0</v>
      </c>
      <c r="Q334" s="27" t="n">
        <v>0</v>
      </c>
      <c r="R334" s="27" t="n">
        <v>0</v>
      </c>
      <c r="S334" s="27" t="n">
        <v>0</v>
      </c>
      <c r="T334" s="27" t="n">
        <v>0</v>
      </c>
      <c r="U334" s="27" t="n">
        <v>0</v>
      </c>
      <c r="V334" s="27"/>
      <c r="W334" s="27" t="n">
        <f aca="false">SUM(X334:AI334)</f>
        <v>0</v>
      </c>
      <c r="X334" s="27" t="n">
        <v>0</v>
      </c>
      <c r="Y334" s="27" t="n">
        <v>0</v>
      </c>
      <c r="Z334" s="27" t="n">
        <v>0</v>
      </c>
      <c r="AA334" s="27" t="n">
        <v>0</v>
      </c>
      <c r="AB334" s="27" t="n">
        <v>0</v>
      </c>
      <c r="AC334" s="27" t="n">
        <v>0</v>
      </c>
      <c r="AD334" s="27" t="n">
        <v>0</v>
      </c>
      <c r="AE334" s="27" t="n">
        <v>0</v>
      </c>
      <c r="AF334" s="27" t="n">
        <v>0</v>
      </c>
      <c r="AG334" s="27" t="n">
        <v>0</v>
      </c>
      <c r="AH334" s="27" t="n">
        <v>0</v>
      </c>
      <c r="AI334" s="27" t="n">
        <v>0</v>
      </c>
    </row>
    <row r="335" customFormat="false" ht="97.6" hidden="false" customHeight="false" outlineLevel="0" collapsed="false">
      <c r="B335" s="100"/>
      <c r="C335" s="28" t="s">
        <v>177</v>
      </c>
      <c r="D335" s="13" t="n">
        <v>919</v>
      </c>
      <c r="E335" s="26" t="s">
        <v>25</v>
      </c>
      <c r="F335" s="26" t="s">
        <v>27</v>
      </c>
      <c r="G335" s="75" t="n">
        <v>5500060912</v>
      </c>
      <c r="H335" s="26"/>
      <c r="I335" s="27" t="n">
        <f aca="false">SUM(J335:V335)</f>
        <v>7833000</v>
      </c>
      <c r="J335" s="27" t="n">
        <f aca="false">J336</f>
        <v>7833000</v>
      </c>
      <c r="K335" s="27" t="n">
        <f aca="false">K336</f>
        <v>0</v>
      </c>
      <c r="L335" s="27" t="n">
        <f aca="false">L336</f>
        <v>0</v>
      </c>
      <c r="M335" s="27" t="n">
        <f aca="false">M336</f>
        <v>0</v>
      </c>
      <c r="N335" s="27" t="n">
        <f aca="false">N336</f>
        <v>0</v>
      </c>
      <c r="O335" s="27" t="n">
        <f aca="false">O336</f>
        <v>0</v>
      </c>
      <c r="P335" s="27" t="n">
        <f aca="false">P336</f>
        <v>0</v>
      </c>
      <c r="Q335" s="27" t="n">
        <f aca="false">Q336</f>
        <v>0</v>
      </c>
      <c r="R335" s="27" t="n">
        <f aca="false">R336</f>
        <v>0</v>
      </c>
      <c r="S335" s="27" t="n">
        <f aca="false">S336</f>
        <v>0</v>
      </c>
      <c r="T335" s="27" t="n">
        <f aca="false">T336</f>
        <v>0</v>
      </c>
      <c r="U335" s="27" t="n">
        <f aca="false">U336</f>
        <v>0</v>
      </c>
      <c r="V335" s="27"/>
      <c r="W335" s="27" t="n">
        <f aca="false">SUM(X335:AI335)</f>
        <v>7833000</v>
      </c>
      <c r="X335" s="27" t="n">
        <f aca="false">X336</f>
        <v>7833000</v>
      </c>
      <c r="Y335" s="27" t="n">
        <f aca="false">Y336</f>
        <v>0</v>
      </c>
      <c r="Z335" s="27" t="n">
        <f aca="false">Z336</f>
        <v>0</v>
      </c>
      <c r="AA335" s="27" t="n">
        <f aca="false">AA336</f>
        <v>0</v>
      </c>
      <c r="AB335" s="27" t="n">
        <f aca="false">AB336</f>
        <v>0</v>
      </c>
      <c r="AC335" s="27" t="n">
        <f aca="false">AC336</f>
        <v>0</v>
      </c>
      <c r="AD335" s="27" t="n">
        <f aca="false">AD336</f>
        <v>0</v>
      </c>
      <c r="AE335" s="27" t="n">
        <f aca="false">AE336</f>
        <v>0</v>
      </c>
      <c r="AF335" s="27" t="n">
        <f aca="false">AF336</f>
        <v>0</v>
      </c>
      <c r="AG335" s="27" t="n">
        <f aca="false">AG336</f>
        <v>0</v>
      </c>
      <c r="AH335" s="27" t="n">
        <f aca="false">AH336</f>
        <v>0</v>
      </c>
      <c r="AI335" s="27"/>
    </row>
    <row r="336" customFormat="false" ht="17.6" hidden="false" customHeight="false" outlineLevel="0" collapsed="false">
      <c r="B336" s="100"/>
      <c r="C336" s="28" t="s">
        <v>113</v>
      </c>
      <c r="D336" s="13" t="n">
        <v>919</v>
      </c>
      <c r="E336" s="26" t="s">
        <v>25</v>
      </c>
      <c r="F336" s="26" t="s">
        <v>27</v>
      </c>
      <c r="G336" s="75" t="n">
        <v>5500060912</v>
      </c>
      <c r="H336" s="26" t="s">
        <v>114</v>
      </c>
      <c r="I336" s="27" t="n">
        <f aca="false">SUM(J336:V336)</f>
        <v>7833000</v>
      </c>
      <c r="J336" s="27" t="n">
        <v>7833000</v>
      </c>
      <c r="K336" s="27" t="n">
        <v>0</v>
      </c>
      <c r="L336" s="27" t="n">
        <v>0</v>
      </c>
      <c r="M336" s="27" t="n">
        <v>0</v>
      </c>
      <c r="N336" s="27" t="n">
        <v>0</v>
      </c>
      <c r="O336" s="27" t="n">
        <v>0</v>
      </c>
      <c r="P336" s="27" t="n">
        <v>0</v>
      </c>
      <c r="Q336" s="27" t="n">
        <v>0</v>
      </c>
      <c r="R336" s="27" t="n">
        <v>0</v>
      </c>
      <c r="S336" s="27" t="n">
        <v>0</v>
      </c>
      <c r="T336" s="27" t="n">
        <v>0</v>
      </c>
      <c r="U336" s="27" t="n">
        <v>0</v>
      </c>
      <c r="V336" s="27"/>
      <c r="W336" s="27" t="n">
        <f aca="false">SUM(X336:AI336)</f>
        <v>7833000</v>
      </c>
      <c r="X336" s="27" t="n">
        <v>7833000</v>
      </c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</row>
    <row r="337" customFormat="false" ht="17.6" hidden="false" customHeight="false" outlineLevel="0" collapsed="false">
      <c r="B337" s="100"/>
      <c r="C337" s="28" t="s">
        <v>178</v>
      </c>
      <c r="D337" s="13" t="n">
        <v>919</v>
      </c>
      <c r="E337" s="26" t="s">
        <v>25</v>
      </c>
      <c r="F337" s="26" t="s">
        <v>27</v>
      </c>
      <c r="G337" s="75" t="n">
        <v>5530000000</v>
      </c>
      <c r="H337" s="26"/>
      <c r="I337" s="27" t="n">
        <f aca="false">SUM(J337:V337)</f>
        <v>659800</v>
      </c>
      <c r="J337" s="27" t="n">
        <f aca="false">J338</f>
        <v>369300</v>
      </c>
      <c r="K337" s="27" t="n">
        <f aca="false">K338</f>
        <v>-36800</v>
      </c>
      <c r="L337" s="27" t="n">
        <f aca="false">L338</f>
        <v>327300</v>
      </c>
      <c r="M337" s="27" t="n">
        <f aca="false">M338</f>
        <v>0</v>
      </c>
      <c r="N337" s="27" t="n">
        <f aca="false">N338</f>
        <v>0</v>
      </c>
      <c r="O337" s="27" t="n">
        <f aca="false">O338</f>
        <v>0</v>
      </c>
      <c r="P337" s="27" t="n">
        <f aca="false">P338</f>
        <v>0</v>
      </c>
      <c r="Q337" s="27" t="n">
        <f aca="false">Q338</f>
        <v>0</v>
      </c>
      <c r="R337" s="27" t="n">
        <f aca="false">R338</f>
        <v>0</v>
      </c>
      <c r="S337" s="27" t="n">
        <f aca="false">S338</f>
        <v>0</v>
      </c>
      <c r="T337" s="27" t="n">
        <f aca="false">T338</f>
        <v>0</v>
      </c>
      <c r="U337" s="27" t="n">
        <f aca="false">U338</f>
        <v>0</v>
      </c>
      <c r="V337" s="27" t="n">
        <f aca="false">V338</f>
        <v>0</v>
      </c>
      <c r="W337" s="27" t="n">
        <f aca="false">SUM(X337:AI337)</f>
        <v>659800</v>
      </c>
      <c r="X337" s="27" t="n">
        <f aca="false">X338</f>
        <v>339900</v>
      </c>
      <c r="Y337" s="27" t="n">
        <f aca="false">Y338</f>
        <v>319900</v>
      </c>
      <c r="Z337" s="27" t="n">
        <f aca="false">Z338</f>
        <v>0</v>
      </c>
      <c r="AA337" s="27" t="n">
        <f aca="false">AA338</f>
        <v>0</v>
      </c>
      <c r="AB337" s="27" t="n">
        <f aca="false">AB338</f>
        <v>0</v>
      </c>
      <c r="AC337" s="27" t="n">
        <f aca="false">AC338</f>
        <v>0</v>
      </c>
      <c r="AD337" s="27" t="n">
        <f aca="false">AD338</f>
        <v>0</v>
      </c>
      <c r="AE337" s="27" t="n">
        <f aca="false">AE338</f>
        <v>0</v>
      </c>
      <c r="AF337" s="27" t="n">
        <f aca="false">AF338</f>
        <v>0</v>
      </c>
      <c r="AG337" s="27" t="n">
        <f aca="false">AG338</f>
        <v>0</v>
      </c>
      <c r="AH337" s="27" t="n">
        <f aca="false">AH338</f>
        <v>0</v>
      </c>
      <c r="AI337" s="27" t="n">
        <f aca="false">AI338</f>
        <v>0</v>
      </c>
    </row>
    <row r="338" customFormat="false" ht="113.6" hidden="false" customHeight="false" outlineLevel="0" collapsed="false">
      <c r="B338" s="100"/>
      <c r="C338" s="28" t="s">
        <v>179</v>
      </c>
      <c r="D338" s="13" t="n">
        <v>919</v>
      </c>
      <c r="E338" s="26" t="s">
        <v>25</v>
      </c>
      <c r="F338" s="26" t="s">
        <v>27</v>
      </c>
      <c r="G338" s="75" t="n">
        <v>5530061650</v>
      </c>
      <c r="H338" s="26"/>
      <c r="I338" s="27" t="n">
        <f aca="false">SUM(J338:V338)</f>
        <v>659800</v>
      </c>
      <c r="J338" s="27" t="n">
        <f aca="false">J339</f>
        <v>369300</v>
      </c>
      <c r="K338" s="27" t="n">
        <f aca="false">K339</f>
        <v>-36800</v>
      </c>
      <c r="L338" s="27" t="n">
        <f aca="false">L339</f>
        <v>327300</v>
      </c>
      <c r="M338" s="27" t="n">
        <f aca="false">M339</f>
        <v>0</v>
      </c>
      <c r="N338" s="27" t="n">
        <f aca="false">N339</f>
        <v>0</v>
      </c>
      <c r="O338" s="27" t="n">
        <f aca="false">O339</f>
        <v>0</v>
      </c>
      <c r="P338" s="27" t="n">
        <f aca="false">P339</f>
        <v>0</v>
      </c>
      <c r="Q338" s="27" t="n">
        <f aca="false">Q339</f>
        <v>0</v>
      </c>
      <c r="R338" s="27" t="n">
        <f aca="false">R339</f>
        <v>0</v>
      </c>
      <c r="S338" s="27" t="n">
        <f aca="false">S339</f>
        <v>0</v>
      </c>
      <c r="T338" s="27" t="n">
        <f aca="false">T339</f>
        <v>0</v>
      </c>
      <c r="U338" s="27" t="n">
        <f aca="false">U339</f>
        <v>0</v>
      </c>
      <c r="V338" s="27" t="n">
        <f aca="false">V339</f>
        <v>0</v>
      </c>
      <c r="W338" s="27" t="n">
        <f aca="false">SUM(X338:AI338)</f>
        <v>659800</v>
      </c>
      <c r="X338" s="27" t="n">
        <f aca="false">X339</f>
        <v>339900</v>
      </c>
      <c r="Y338" s="27" t="n">
        <f aca="false">Y339</f>
        <v>319900</v>
      </c>
      <c r="Z338" s="27" t="n">
        <f aca="false">Z339</f>
        <v>0</v>
      </c>
      <c r="AA338" s="27" t="n">
        <f aca="false">AA339</f>
        <v>0</v>
      </c>
      <c r="AB338" s="27" t="n">
        <f aca="false">AB339</f>
        <v>0</v>
      </c>
      <c r="AC338" s="27" t="n">
        <f aca="false">AC339</f>
        <v>0</v>
      </c>
      <c r="AD338" s="27" t="n">
        <f aca="false">AD339</f>
        <v>0</v>
      </c>
      <c r="AE338" s="27" t="n">
        <f aca="false">AE339</f>
        <v>0</v>
      </c>
      <c r="AF338" s="27" t="n">
        <f aca="false">AF339</f>
        <v>0</v>
      </c>
      <c r="AG338" s="27" t="n">
        <f aca="false">AG339</f>
        <v>0</v>
      </c>
      <c r="AH338" s="27" t="n">
        <f aca="false">AH339</f>
        <v>0</v>
      </c>
      <c r="AI338" s="27" t="n">
        <f aca="false">AI339</f>
        <v>0</v>
      </c>
    </row>
    <row r="339" customFormat="false" ht="33.6" hidden="false" customHeight="false" outlineLevel="0" collapsed="false">
      <c r="B339" s="100"/>
      <c r="C339" s="28" t="s">
        <v>109</v>
      </c>
      <c r="D339" s="13" t="n">
        <v>919</v>
      </c>
      <c r="E339" s="26" t="s">
        <v>25</v>
      </c>
      <c r="F339" s="26" t="s">
        <v>27</v>
      </c>
      <c r="G339" s="75" t="n">
        <v>5530061650</v>
      </c>
      <c r="H339" s="26" t="s">
        <v>110</v>
      </c>
      <c r="I339" s="27" t="n">
        <f aca="false">SUM(J339:V339)</f>
        <v>659800</v>
      </c>
      <c r="J339" s="27" t="n">
        <v>369300</v>
      </c>
      <c r="K339" s="27" t="n">
        <v>-36800</v>
      </c>
      <c r="L339" s="27" t="n">
        <v>327300</v>
      </c>
      <c r="M339" s="27" t="n">
        <v>0</v>
      </c>
      <c r="N339" s="27" t="n">
        <v>0</v>
      </c>
      <c r="O339" s="27" t="n">
        <v>0</v>
      </c>
      <c r="P339" s="27" t="n">
        <v>0</v>
      </c>
      <c r="Q339" s="27" t="n">
        <v>0</v>
      </c>
      <c r="R339" s="27" t="n">
        <v>0</v>
      </c>
      <c r="S339" s="27" t="n">
        <v>0</v>
      </c>
      <c r="T339" s="27" t="n">
        <v>0</v>
      </c>
      <c r="U339" s="27" t="n">
        <v>0</v>
      </c>
      <c r="V339" s="27" t="n">
        <v>0</v>
      </c>
      <c r="W339" s="27" t="n">
        <f aca="false">SUM(X339:AI339)</f>
        <v>659800</v>
      </c>
      <c r="X339" s="27" t="n">
        <v>339900</v>
      </c>
      <c r="Y339" s="27" t="n">
        <v>319900</v>
      </c>
      <c r="Z339" s="27" t="n">
        <v>0</v>
      </c>
      <c r="AA339" s="27" t="n">
        <v>0</v>
      </c>
      <c r="AB339" s="27" t="n">
        <v>0</v>
      </c>
      <c r="AC339" s="27" t="n">
        <v>0</v>
      </c>
      <c r="AD339" s="27" t="n">
        <v>0</v>
      </c>
      <c r="AE339" s="27" t="n">
        <v>0</v>
      </c>
      <c r="AF339" s="27" t="n">
        <v>0</v>
      </c>
      <c r="AG339" s="27" t="n">
        <v>0</v>
      </c>
      <c r="AH339" s="27" t="n">
        <v>0</v>
      </c>
      <c r="AI339" s="27" t="n">
        <v>0</v>
      </c>
    </row>
    <row r="340" s="99" customFormat="true" ht="33.6" hidden="false" customHeight="false" outlineLevel="0" collapsed="false">
      <c r="A340" s="96"/>
      <c r="B340" s="100" t="s">
        <v>65</v>
      </c>
      <c r="C340" s="19" t="s">
        <v>353</v>
      </c>
      <c r="D340" s="132" t="n">
        <v>921</v>
      </c>
      <c r="E340" s="30"/>
      <c r="F340" s="30"/>
      <c r="G340" s="127"/>
      <c r="H340" s="30"/>
      <c r="I340" s="23" t="n">
        <f aca="false">SUM(J340:V340)</f>
        <v>17259100</v>
      </c>
      <c r="J340" s="23" t="n">
        <f aca="false">J341</f>
        <v>12417100</v>
      </c>
      <c r="K340" s="23" t="n">
        <f aca="false">K341</f>
        <v>4842000</v>
      </c>
      <c r="L340" s="23" t="n">
        <f aca="false">L341</f>
        <v>0</v>
      </c>
      <c r="M340" s="23" t="n">
        <f aca="false">M341</f>
        <v>0</v>
      </c>
      <c r="N340" s="23" t="n">
        <f aca="false">N341</f>
        <v>0</v>
      </c>
      <c r="O340" s="23" t="n">
        <f aca="false">O341</f>
        <v>0</v>
      </c>
      <c r="P340" s="23" t="n">
        <f aca="false">P341</f>
        <v>0</v>
      </c>
      <c r="Q340" s="23" t="n">
        <f aca="false">Q341</f>
        <v>0</v>
      </c>
      <c r="R340" s="23" t="n">
        <f aca="false">R341</f>
        <v>0</v>
      </c>
      <c r="S340" s="23" t="n">
        <f aca="false">S341</f>
        <v>0</v>
      </c>
      <c r="T340" s="23" t="n">
        <f aca="false">T341</f>
        <v>0</v>
      </c>
      <c r="U340" s="23" t="n">
        <f aca="false">U341</f>
        <v>0</v>
      </c>
      <c r="V340" s="23" t="n">
        <f aca="false">V341</f>
        <v>0</v>
      </c>
      <c r="W340" s="23" t="n">
        <f aca="false">SUM(X340:AI340)</f>
        <v>17399400</v>
      </c>
      <c r="X340" s="23" t="n">
        <f aca="false">X341</f>
        <v>17399400</v>
      </c>
      <c r="Y340" s="23" t="n">
        <f aca="false">Y341</f>
        <v>0</v>
      </c>
      <c r="Z340" s="23" t="n">
        <f aca="false">Z341</f>
        <v>0</v>
      </c>
      <c r="AA340" s="23" t="n">
        <f aca="false">AA341</f>
        <v>0</v>
      </c>
      <c r="AB340" s="23" t="n">
        <f aca="false">AB341</f>
        <v>0</v>
      </c>
      <c r="AC340" s="23" t="n">
        <f aca="false">AC341</f>
        <v>0</v>
      </c>
      <c r="AD340" s="23" t="n">
        <f aca="false">AD341</f>
        <v>0</v>
      </c>
      <c r="AE340" s="23" t="n">
        <f aca="false">AE341</f>
        <v>0</v>
      </c>
      <c r="AF340" s="23" t="n">
        <f aca="false">AF341</f>
        <v>0</v>
      </c>
      <c r="AG340" s="23" t="n">
        <f aca="false">AG341</f>
        <v>0</v>
      </c>
      <c r="AH340" s="23" t="n">
        <f aca="false">AH341</f>
        <v>0</v>
      </c>
      <c r="AI340" s="23" t="n">
        <f aca="false">AI341</f>
        <v>0</v>
      </c>
    </row>
    <row r="341" customFormat="false" ht="17.6" hidden="false" customHeight="false" outlineLevel="0" collapsed="false">
      <c r="B341" s="100"/>
      <c r="C341" s="28" t="s">
        <v>17</v>
      </c>
      <c r="D341" s="13" t="n">
        <v>921</v>
      </c>
      <c r="E341" s="26" t="s">
        <v>18</v>
      </c>
      <c r="F341" s="26" t="s">
        <v>89</v>
      </c>
      <c r="G341" s="75"/>
      <c r="H341" s="26"/>
      <c r="I341" s="27" t="n">
        <f aca="false">SUM(J341:V341)</f>
        <v>17259100</v>
      </c>
      <c r="J341" s="27" t="n">
        <f aca="false">J342</f>
        <v>12417100</v>
      </c>
      <c r="K341" s="27" t="n">
        <f aca="false">K342</f>
        <v>4842000</v>
      </c>
      <c r="L341" s="27" t="n">
        <f aca="false">L342</f>
        <v>0</v>
      </c>
      <c r="M341" s="27" t="n">
        <f aca="false">M342</f>
        <v>0</v>
      </c>
      <c r="N341" s="27" t="n">
        <f aca="false">N342</f>
        <v>0</v>
      </c>
      <c r="O341" s="27" t="n">
        <f aca="false">O342</f>
        <v>0</v>
      </c>
      <c r="P341" s="27" t="n">
        <f aca="false">P342</f>
        <v>0</v>
      </c>
      <c r="Q341" s="27" t="n">
        <f aca="false">Q342</f>
        <v>0</v>
      </c>
      <c r="R341" s="27" t="n">
        <f aca="false">R342</f>
        <v>0</v>
      </c>
      <c r="S341" s="27" t="n">
        <f aca="false">S342</f>
        <v>0</v>
      </c>
      <c r="T341" s="27" t="n">
        <f aca="false">T342</f>
        <v>0</v>
      </c>
      <c r="U341" s="27" t="n">
        <f aca="false">U342</f>
        <v>0</v>
      </c>
      <c r="V341" s="27" t="n">
        <f aca="false">V342</f>
        <v>0</v>
      </c>
      <c r="W341" s="27" t="n">
        <f aca="false">SUM(X341:AI341)</f>
        <v>17399400</v>
      </c>
      <c r="X341" s="27" t="n">
        <f aca="false">X342</f>
        <v>17399400</v>
      </c>
      <c r="Y341" s="27" t="n">
        <f aca="false">Y342</f>
        <v>0</v>
      </c>
      <c r="Z341" s="27" t="n">
        <f aca="false">Z342</f>
        <v>0</v>
      </c>
      <c r="AA341" s="27" t="n">
        <f aca="false">AA342</f>
        <v>0</v>
      </c>
      <c r="AB341" s="27" t="n">
        <f aca="false">AB342</f>
        <v>0</v>
      </c>
      <c r="AC341" s="27" t="n">
        <f aca="false">AC342</f>
        <v>0</v>
      </c>
      <c r="AD341" s="27" t="n">
        <f aca="false">AD342</f>
        <v>0</v>
      </c>
      <c r="AE341" s="27" t="n">
        <f aca="false">AE342</f>
        <v>0</v>
      </c>
      <c r="AF341" s="27" t="n">
        <f aca="false">AF342</f>
        <v>0</v>
      </c>
      <c r="AG341" s="27" t="n">
        <f aca="false">AG342</f>
        <v>0</v>
      </c>
      <c r="AH341" s="27" t="n">
        <f aca="false">AH342</f>
        <v>0</v>
      </c>
      <c r="AI341" s="27" t="n">
        <f aca="false">AI342</f>
        <v>0</v>
      </c>
    </row>
    <row r="342" customFormat="false" ht="17.6" hidden="false" customHeight="false" outlineLevel="0" collapsed="false">
      <c r="B342" s="100"/>
      <c r="C342" s="28" t="s">
        <v>33</v>
      </c>
      <c r="D342" s="13" t="n">
        <v>921</v>
      </c>
      <c r="E342" s="26" t="s">
        <v>18</v>
      </c>
      <c r="F342" s="26" t="s">
        <v>34</v>
      </c>
      <c r="G342" s="75"/>
      <c r="H342" s="26"/>
      <c r="I342" s="27" t="n">
        <f aca="false">SUM(J342:V342)</f>
        <v>17259100</v>
      </c>
      <c r="J342" s="27" t="n">
        <f aca="false">J343+J352+J349</f>
        <v>12417100</v>
      </c>
      <c r="K342" s="27" t="n">
        <f aca="false">K343+K352+K349</f>
        <v>4842000</v>
      </c>
      <c r="L342" s="27" t="n">
        <f aca="false">L343+L352+L349</f>
        <v>0</v>
      </c>
      <c r="M342" s="27" t="n">
        <f aca="false">M343+M352+M349</f>
        <v>0</v>
      </c>
      <c r="N342" s="27" t="n">
        <f aca="false">N343+N352+N349</f>
        <v>0</v>
      </c>
      <c r="O342" s="27" t="n">
        <f aca="false">O343+O352+O349</f>
        <v>0</v>
      </c>
      <c r="P342" s="27" t="n">
        <f aca="false">P343+P352+P349</f>
        <v>0</v>
      </c>
      <c r="Q342" s="27" t="n">
        <f aca="false">Q343+Q352+Q349</f>
        <v>0</v>
      </c>
      <c r="R342" s="27" t="n">
        <f aca="false">R343+R352+R349</f>
        <v>0</v>
      </c>
      <c r="S342" s="27" t="n">
        <f aca="false">S343+S352+S349</f>
        <v>0</v>
      </c>
      <c r="T342" s="27" t="n">
        <f aca="false">T343+T352+T349</f>
        <v>0</v>
      </c>
      <c r="U342" s="27" t="n">
        <f aca="false">U343+U352+U349</f>
        <v>0</v>
      </c>
      <c r="V342" s="27" t="n">
        <f aca="false">V343+V352</f>
        <v>0</v>
      </c>
      <c r="W342" s="27" t="n">
        <f aca="false">SUM(X342:AI342)</f>
        <v>17399400</v>
      </c>
      <c r="X342" s="27" t="n">
        <f aca="false">X343+X352+X349</f>
        <v>17399400</v>
      </c>
      <c r="Y342" s="27" t="n">
        <f aca="false">Y343+Y352+Y349</f>
        <v>0</v>
      </c>
      <c r="Z342" s="27" t="n">
        <f aca="false">Z343+Z352+Z349</f>
        <v>0</v>
      </c>
      <c r="AA342" s="27" t="n">
        <f aca="false">AA343+AA352+AA349</f>
        <v>0</v>
      </c>
      <c r="AB342" s="27" t="n">
        <f aca="false">AB343+AB352+AB349</f>
        <v>0</v>
      </c>
      <c r="AC342" s="27" t="n">
        <f aca="false">AC343+AC352+AC349</f>
        <v>0</v>
      </c>
      <c r="AD342" s="27" t="n">
        <f aca="false">AD343+AD352+AD349</f>
        <v>0</v>
      </c>
      <c r="AE342" s="27" t="n">
        <f aca="false">AE343+AE352+AE349</f>
        <v>0</v>
      </c>
      <c r="AF342" s="27" t="n">
        <f aca="false">AF343+AF352+AF349</f>
        <v>0</v>
      </c>
      <c r="AG342" s="27" t="n">
        <f aca="false">AG343+AG352+AG349</f>
        <v>0</v>
      </c>
      <c r="AH342" s="27" t="n">
        <f aca="false">AH343+AH352+AH349</f>
        <v>0</v>
      </c>
      <c r="AI342" s="27" t="n">
        <f aca="false">AI343+AI352</f>
        <v>0</v>
      </c>
    </row>
    <row r="343" customFormat="false" ht="33.6" hidden="false" customHeight="false" outlineLevel="0" collapsed="false">
      <c r="B343" s="100"/>
      <c r="C343" s="28" t="s">
        <v>103</v>
      </c>
      <c r="D343" s="13" t="n">
        <v>921</v>
      </c>
      <c r="E343" s="26" t="s">
        <v>18</v>
      </c>
      <c r="F343" s="26" t="s">
        <v>34</v>
      </c>
      <c r="G343" s="75" t="n">
        <v>5000000000</v>
      </c>
      <c r="H343" s="26"/>
      <c r="I343" s="27" t="n">
        <f aca="false">SUM(J343:V343)</f>
        <v>12386500</v>
      </c>
      <c r="J343" s="27" t="n">
        <f aca="false">J344</f>
        <v>10892900</v>
      </c>
      <c r="K343" s="27" t="n">
        <f aca="false">K344</f>
        <v>1493600</v>
      </c>
      <c r="L343" s="27" t="n">
        <f aca="false">L344</f>
        <v>0</v>
      </c>
      <c r="M343" s="27" t="n">
        <f aca="false">M344</f>
        <v>0</v>
      </c>
      <c r="N343" s="27" t="n">
        <f aca="false">N344</f>
        <v>0</v>
      </c>
      <c r="O343" s="27" t="n">
        <f aca="false">O344</f>
        <v>0</v>
      </c>
      <c r="P343" s="27" t="n">
        <f aca="false">P344</f>
        <v>0</v>
      </c>
      <c r="Q343" s="27" t="n">
        <f aca="false">Q344</f>
        <v>0</v>
      </c>
      <c r="R343" s="27" t="n">
        <f aca="false">R344</f>
        <v>0</v>
      </c>
      <c r="S343" s="27" t="n">
        <f aca="false">S344</f>
        <v>0</v>
      </c>
      <c r="T343" s="27" t="n">
        <f aca="false">T344</f>
        <v>0</v>
      </c>
      <c r="U343" s="27" t="n">
        <f aca="false">U344</f>
        <v>0</v>
      </c>
      <c r="V343" s="27" t="n">
        <f aca="false">V344</f>
        <v>0</v>
      </c>
      <c r="W343" s="27" t="n">
        <f aca="false">SUM(X343:AI343)</f>
        <v>12517700</v>
      </c>
      <c r="X343" s="27" t="n">
        <f aca="false">X344</f>
        <v>12517700</v>
      </c>
      <c r="Y343" s="27" t="n">
        <f aca="false">Y344</f>
        <v>0</v>
      </c>
      <c r="Z343" s="27" t="n">
        <f aca="false">Z344</f>
        <v>0</v>
      </c>
      <c r="AA343" s="27" t="n">
        <f aca="false">AA344</f>
        <v>0</v>
      </c>
      <c r="AB343" s="27" t="n">
        <f aca="false">AB344</f>
        <v>0</v>
      </c>
      <c r="AC343" s="27" t="n">
        <f aca="false">AC344</f>
        <v>0</v>
      </c>
      <c r="AD343" s="27" t="n">
        <f aca="false">AD344</f>
        <v>0</v>
      </c>
      <c r="AE343" s="27" t="n">
        <f aca="false">AE344</f>
        <v>0</v>
      </c>
      <c r="AF343" s="27" t="n">
        <f aca="false">AF344</f>
        <v>0</v>
      </c>
      <c r="AG343" s="27" t="n">
        <f aca="false">AG344</f>
        <v>0</v>
      </c>
      <c r="AH343" s="27" t="n">
        <f aca="false">AH344</f>
        <v>0</v>
      </c>
      <c r="AI343" s="27" t="n">
        <f aca="false">AI344</f>
        <v>0</v>
      </c>
    </row>
    <row r="344" customFormat="false" ht="33.6" hidden="false" customHeight="false" outlineLevel="0" collapsed="false">
      <c r="B344" s="100"/>
      <c r="C344" s="28" t="s">
        <v>112</v>
      </c>
      <c r="D344" s="13" t="n">
        <v>921</v>
      </c>
      <c r="E344" s="26" t="s">
        <v>18</v>
      </c>
      <c r="F344" s="26" t="s">
        <v>34</v>
      </c>
      <c r="G344" s="75" t="n">
        <v>5020000000</v>
      </c>
      <c r="H344" s="26"/>
      <c r="I344" s="27" t="n">
        <f aca="false">SUM(J344:V344)</f>
        <v>12386500</v>
      </c>
      <c r="J344" s="27" t="n">
        <f aca="false">J345</f>
        <v>10892900</v>
      </c>
      <c r="K344" s="27" t="n">
        <f aca="false">K345</f>
        <v>1493600</v>
      </c>
      <c r="L344" s="27" t="n">
        <f aca="false">L345</f>
        <v>0</v>
      </c>
      <c r="M344" s="27" t="n">
        <f aca="false">M345</f>
        <v>0</v>
      </c>
      <c r="N344" s="27" t="n">
        <f aca="false">N345</f>
        <v>0</v>
      </c>
      <c r="O344" s="27" t="n">
        <f aca="false">O345</f>
        <v>0</v>
      </c>
      <c r="P344" s="27" t="n">
        <f aca="false">P345</f>
        <v>0</v>
      </c>
      <c r="Q344" s="27" t="n">
        <f aca="false">Q345</f>
        <v>0</v>
      </c>
      <c r="R344" s="27" t="n">
        <f aca="false">R345</f>
        <v>0</v>
      </c>
      <c r="S344" s="27" t="n">
        <f aca="false">S345</f>
        <v>0</v>
      </c>
      <c r="T344" s="27" t="n">
        <f aca="false">T345</f>
        <v>0</v>
      </c>
      <c r="U344" s="27" t="n">
        <f aca="false">U345</f>
        <v>0</v>
      </c>
      <c r="V344" s="27" t="n">
        <f aca="false">V345</f>
        <v>0</v>
      </c>
      <c r="W344" s="27" t="n">
        <f aca="false">SUM(X344:AI344)</f>
        <v>12517700</v>
      </c>
      <c r="X344" s="27" t="n">
        <f aca="false">X345</f>
        <v>12517700</v>
      </c>
      <c r="Y344" s="27" t="n">
        <f aca="false">Y345</f>
        <v>0</v>
      </c>
      <c r="Z344" s="27" t="n">
        <f aca="false">Z345</f>
        <v>0</v>
      </c>
      <c r="AA344" s="27" t="n">
        <f aca="false">AA345</f>
        <v>0</v>
      </c>
      <c r="AB344" s="27" t="n">
        <f aca="false">AB345</f>
        <v>0</v>
      </c>
      <c r="AC344" s="27" t="n">
        <f aca="false">AC345</f>
        <v>0</v>
      </c>
      <c r="AD344" s="27" t="n">
        <f aca="false">AD345</f>
        <v>0</v>
      </c>
      <c r="AE344" s="27" t="n">
        <f aca="false">AE345</f>
        <v>0</v>
      </c>
      <c r="AF344" s="27" t="n">
        <f aca="false">AF345</f>
        <v>0</v>
      </c>
      <c r="AG344" s="27" t="n">
        <f aca="false">AG345</f>
        <v>0</v>
      </c>
      <c r="AH344" s="27" t="n">
        <f aca="false">AH345</f>
        <v>0</v>
      </c>
      <c r="AI344" s="27" t="n">
        <f aca="false">AI345</f>
        <v>0</v>
      </c>
    </row>
    <row r="345" customFormat="false" ht="33.6" hidden="false" customHeight="false" outlineLevel="0" collapsed="false">
      <c r="B345" s="100"/>
      <c r="C345" s="28" t="s">
        <v>105</v>
      </c>
      <c r="D345" s="13" t="n">
        <v>921</v>
      </c>
      <c r="E345" s="26" t="s">
        <v>18</v>
      </c>
      <c r="F345" s="26" t="s">
        <v>34</v>
      </c>
      <c r="G345" s="75" t="n">
        <v>5020000190</v>
      </c>
      <c r="H345" s="26"/>
      <c r="I345" s="27" t="n">
        <f aca="false">SUM(J345:V345)</f>
        <v>12386500</v>
      </c>
      <c r="J345" s="27" t="n">
        <f aca="false">J346+J347+J348</f>
        <v>10892900</v>
      </c>
      <c r="K345" s="27" t="n">
        <f aca="false">K346+K347+K348</f>
        <v>1493600</v>
      </c>
      <c r="L345" s="27" t="n">
        <f aca="false">L346+L347+L348</f>
        <v>0</v>
      </c>
      <c r="M345" s="27" t="n">
        <f aca="false">M346+M347+M348</f>
        <v>0</v>
      </c>
      <c r="N345" s="27" t="n">
        <f aca="false">N346+N347+N348</f>
        <v>0</v>
      </c>
      <c r="O345" s="27" t="n">
        <f aca="false">O346+O347+O348</f>
        <v>0</v>
      </c>
      <c r="P345" s="27" t="n">
        <f aca="false">P346+P347+P348</f>
        <v>0</v>
      </c>
      <c r="Q345" s="27" t="n">
        <f aca="false">Q346+Q347+Q348</f>
        <v>0</v>
      </c>
      <c r="R345" s="27" t="n">
        <f aca="false">R346+R347+R348</f>
        <v>0</v>
      </c>
      <c r="S345" s="27" t="n">
        <f aca="false">S346+S347+S348</f>
        <v>0</v>
      </c>
      <c r="T345" s="27" t="n">
        <f aca="false">T346+T347+T348</f>
        <v>0</v>
      </c>
      <c r="U345" s="27" t="n">
        <f aca="false">U346+U347+U348</f>
        <v>0</v>
      </c>
      <c r="V345" s="27" t="n">
        <f aca="false">V346+V347+V348</f>
        <v>0</v>
      </c>
      <c r="W345" s="27" t="n">
        <f aca="false">SUM(X345:AI345)</f>
        <v>12517700</v>
      </c>
      <c r="X345" s="27" t="n">
        <f aca="false">X346+X347+X348</f>
        <v>12517700</v>
      </c>
      <c r="Y345" s="27" t="n">
        <f aca="false">Y346+Y347+Y348</f>
        <v>0</v>
      </c>
      <c r="Z345" s="27" t="n">
        <f aca="false">Z346+Z347+Z348</f>
        <v>0</v>
      </c>
      <c r="AA345" s="27" t="n">
        <f aca="false">AA346+AA347+AA348</f>
        <v>0</v>
      </c>
      <c r="AB345" s="27" t="n">
        <f aca="false">AB346+AB347+AB348</f>
        <v>0</v>
      </c>
      <c r="AC345" s="27" t="n">
        <f aca="false">AC346+AC347+AC348</f>
        <v>0</v>
      </c>
      <c r="AD345" s="27" t="n">
        <f aca="false">AD346+AD347+AD348</f>
        <v>0</v>
      </c>
      <c r="AE345" s="27" t="n">
        <f aca="false">AE346+AE347+AE348</f>
        <v>0</v>
      </c>
      <c r="AF345" s="27" t="n">
        <f aca="false">AF346+AF347+AF348</f>
        <v>0</v>
      </c>
      <c r="AG345" s="27" t="n">
        <f aca="false">AG346+AG347+AG348</f>
        <v>0</v>
      </c>
      <c r="AH345" s="27" t="n">
        <f aca="false">AH346+AH347+AH348</f>
        <v>0</v>
      </c>
      <c r="AI345" s="27" t="n">
        <f aca="false">AI346+AI347+AI348</f>
        <v>0</v>
      </c>
    </row>
    <row r="346" customFormat="false" ht="65.6" hidden="false" customHeight="false" outlineLevel="0" collapsed="false">
      <c r="B346" s="100"/>
      <c r="C346" s="28" t="s">
        <v>106</v>
      </c>
      <c r="D346" s="13" t="n">
        <v>921</v>
      </c>
      <c r="E346" s="26" t="s">
        <v>18</v>
      </c>
      <c r="F346" s="26" t="s">
        <v>34</v>
      </c>
      <c r="G346" s="75" t="n">
        <v>5020000190</v>
      </c>
      <c r="H346" s="26" t="s">
        <v>107</v>
      </c>
      <c r="I346" s="27" t="n">
        <f aca="false">SUM(J346:V346)</f>
        <v>12378400</v>
      </c>
      <c r="J346" s="27" t="n">
        <v>9734600</v>
      </c>
      <c r="K346" s="27" t="n">
        <v>2643800</v>
      </c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 t="n">
        <v>0</v>
      </c>
      <c r="W346" s="27" t="n">
        <f aca="false">SUM(X346:AI346)</f>
        <v>12509500</v>
      </c>
      <c r="X346" s="27" t="n">
        <v>12509500</v>
      </c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 t="n">
        <v>0</v>
      </c>
    </row>
    <row r="347" customFormat="false" ht="33.6" hidden="true" customHeight="false" outlineLevel="0" collapsed="false">
      <c r="B347" s="100"/>
      <c r="C347" s="28" t="s">
        <v>109</v>
      </c>
      <c r="D347" s="13" t="n">
        <v>921</v>
      </c>
      <c r="E347" s="26" t="s">
        <v>18</v>
      </c>
      <c r="F347" s="26" t="s">
        <v>34</v>
      </c>
      <c r="G347" s="75" t="n">
        <v>5020000190</v>
      </c>
      <c r="H347" s="26" t="s">
        <v>110</v>
      </c>
      <c r="I347" s="27" t="n">
        <f aca="false">SUM(J347:V347)</f>
        <v>0</v>
      </c>
      <c r="J347" s="27" t="n">
        <v>1150600</v>
      </c>
      <c r="K347" s="27" t="n">
        <v>-1150600</v>
      </c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 t="n">
        <v>0</v>
      </c>
      <c r="W347" s="27" t="n">
        <f aca="false">SUM(X347:AI347)</f>
        <v>0</v>
      </c>
      <c r="X347" s="27" t="n">
        <v>0</v>
      </c>
      <c r="Y347" s="27" t="n">
        <v>0</v>
      </c>
      <c r="Z347" s="27" t="n">
        <v>0</v>
      </c>
      <c r="AA347" s="27" t="n">
        <v>0</v>
      </c>
      <c r="AB347" s="27" t="n">
        <v>0</v>
      </c>
      <c r="AC347" s="27" t="n">
        <v>0</v>
      </c>
      <c r="AD347" s="27" t="n">
        <v>0</v>
      </c>
      <c r="AE347" s="27" t="n">
        <v>0</v>
      </c>
      <c r="AF347" s="27" t="n">
        <v>0</v>
      </c>
      <c r="AG347" s="27" t="n">
        <v>0</v>
      </c>
      <c r="AH347" s="27" t="n">
        <v>0</v>
      </c>
      <c r="AI347" s="27" t="n">
        <v>0</v>
      </c>
    </row>
    <row r="348" customFormat="false" ht="17.6" hidden="false" customHeight="false" outlineLevel="0" collapsed="false">
      <c r="B348" s="100"/>
      <c r="C348" s="28" t="s">
        <v>113</v>
      </c>
      <c r="D348" s="13" t="n">
        <v>921</v>
      </c>
      <c r="E348" s="26" t="s">
        <v>18</v>
      </c>
      <c r="F348" s="26" t="s">
        <v>34</v>
      </c>
      <c r="G348" s="75" t="n">
        <v>5020000190</v>
      </c>
      <c r="H348" s="26" t="s">
        <v>114</v>
      </c>
      <c r="I348" s="27" t="n">
        <f aca="false">SUM(J348:V348)</f>
        <v>8100</v>
      </c>
      <c r="J348" s="27" t="n">
        <v>7700</v>
      </c>
      <c r="K348" s="27" t="n">
        <v>400</v>
      </c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 t="n">
        <v>0</v>
      </c>
      <c r="W348" s="27" t="n">
        <f aca="false">SUM(X348:AI348)</f>
        <v>8200</v>
      </c>
      <c r="X348" s="27" t="n">
        <v>8200</v>
      </c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 t="n">
        <v>0</v>
      </c>
    </row>
    <row r="349" customFormat="false" ht="33.6" hidden="false" customHeight="false" outlineLevel="0" collapsed="false">
      <c r="B349" s="100"/>
      <c r="C349" s="28" t="s">
        <v>180</v>
      </c>
      <c r="D349" s="13" t="n">
        <v>921</v>
      </c>
      <c r="E349" s="26" t="s">
        <v>18</v>
      </c>
      <c r="F349" s="26" t="s">
        <v>34</v>
      </c>
      <c r="G349" s="75" t="n">
        <v>5600000000</v>
      </c>
      <c r="H349" s="26"/>
      <c r="I349" s="27" t="n">
        <f aca="false">SUM(J349:V349)</f>
        <v>4012400</v>
      </c>
      <c r="J349" s="27" t="n">
        <f aca="false">J350</f>
        <v>0</v>
      </c>
      <c r="K349" s="27" t="n">
        <f aca="false">K350</f>
        <v>4012400</v>
      </c>
      <c r="L349" s="27" t="n">
        <f aca="false">L350</f>
        <v>0</v>
      </c>
      <c r="M349" s="27" t="n">
        <f aca="false">M350</f>
        <v>0</v>
      </c>
      <c r="N349" s="27" t="n">
        <f aca="false">N350</f>
        <v>0</v>
      </c>
      <c r="O349" s="27" t="n">
        <f aca="false">O350</f>
        <v>0</v>
      </c>
      <c r="P349" s="27" t="n">
        <f aca="false">P350</f>
        <v>0</v>
      </c>
      <c r="Q349" s="27" t="n">
        <f aca="false">Q350</f>
        <v>0</v>
      </c>
      <c r="R349" s="27" t="n">
        <f aca="false">R350</f>
        <v>0</v>
      </c>
      <c r="S349" s="27" t="n">
        <f aca="false">S350</f>
        <v>0</v>
      </c>
      <c r="T349" s="27" t="n">
        <f aca="false">T350</f>
        <v>0</v>
      </c>
      <c r="U349" s="27" t="n">
        <f aca="false">U350</f>
        <v>0</v>
      </c>
      <c r="V349" s="27"/>
      <c r="W349" s="27" t="n">
        <f aca="false">SUM(X349:AI349)</f>
        <v>4012400</v>
      </c>
      <c r="X349" s="27" t="n">
        <f aca="false">X350</f>
        <v>4012400</v>
      </c>
      <c r="Y349" s="27" t="n">
        <f aca="false">Y350</f>
        <v>0</v>
      </c>
      <c r="Z349" s="27" t="n">
        <f aca="false">Z350</f>
        <v>0</v>
      </c>
      <c r="AA349" s="27" t="n">
        <f aca="false">AA350</f>
        <v>0</v>
      </c>
      <c r="AB349" s="27" t="n">
        <f aca="false">AB350</f>
        <v>0</v>
      </c>
      <c r="AC349" s="27" t="n">
        <f aca="false">AC350</f>
        <v>0</v>
      </c>
      <c r="AD349" s="27" t="n">
        <f aca="false">AD350</f>
        <v>0</v>
      </c>
      <c r="AE349" s="27" t="n">
        <f aca="false">AE350</f>
        <v>0</v>
      </c>
      <c r="AF349" s="27" t="n">
        <f aca="false">AF350</f>
        <v>0</v>
      </c>
      <c r="AG349" s="27" t="n">
        <f aca="false">AG350</f>
        <v>0</v>
      </c>
      <c r="AH349" s="27" t="n">
        <f aca="false">AH350</f>
        <v>0</v>
      </c>
      <c r="AI349" s="27"/>
    </row>
    <row r="350" customFormat="false" ht="33.6" hidden="false" customHeight="false" outlineLevel="0" collapsed="false">
      <c r="B350" s="100"/>
      <c r="C350" s="28" t="s">
        <v>180</v>
      </c>
      <c r="D350" s="13" t="n">
        <v>921</v>
      </c>
      <c r="E350" s="26" t="s">
        <v>18</v>
      </c>
      <c r="F350" s="26" t="s">
        <v>34</v>
      </c>
      <c r="G350" s="75" t="n">
        <v>5600010030</v>
      </c>
      <c r="H350" s="26"/>
      <c r="I350" s="27" t="n">
        <f aca="false">SUM(J350:V350)</f>
        <v>4012400</v>
      </c>
      <c r="J350" s="27" t="n">
        <f aca="false">J351</f>
        <v>0</v>
      </c>
      <c r="K350" s="27" t="n">
        <f aca="false">K351</f>
        <v>4012400</v>
      </c>
      <c r="L350" s="27" t="n">
        <f aca="false">L351</f>
        <v>0</v>
      </c>
      <c r="M350" s="27" t="n">
        <f aca="false">M351</f>
        <v>0</v>
      </c>
      <c r="N350" s="27" t="n">
        <f aca="false">N351</f>
        <v>0</v>
      </c>
      <c r="O350" s="27" t="n">
        <f aca="false">O351</f>
        <v>0</v>
      </c>
      <c r="P350" s="27" t="n">
        <f aca="false">P351</f>
        <v>0</v>
      </c>
      <c r="Q350" s="27" t="n">
        <f aca="false">Q351</f>
        <v>0</v>
      </c>
      <c r="R350" s="27" t="n">
        <f aca="false">R351</f>
        <v>0</v>
      </c>
      <c r="S350" s="27" t="n">
        <f aca="false">S351</f>
        <v>0</v>
      </c>
      <c r="T350" s="27" t="n">
        <f aca="false">T351</f>
        <v>0</v>
      </c>
      <c r="U350" s="27" t="n">
        <f aca="false">U351</f>
        <v>0</v>
      </c>
      <c r="V350" s="27"/>
      <c r="W350" s="27" t="n">
        <f aca="false">SUM(X350:AI350)</f>
        <v>4012400</v>
      </c>
      <c r="X350" s="27" t="n">
        <f aca="false">X351</f>
        <v>4012400</v>
      </c>
      <c r="Y350" s="27" t="n">
        <f aca="false">Y351</f>
        <v>0</v>
      </c>
      <c r="Z350" s="27" t="n">
        <f aca="false">Z351</f>
        <v>0</v>
      </c>
      <c r="AA350" s="27" t="n">
        <f aca="false">AA351</f>
        <v>0</v>
      </c>
      <c r="AB350" s="27" t="n">
        <f aca="false">AB351</f>
        <v>0</v>
      </c>
      <c r="AC350" s="27" t="n">
        <f aca="false">AC351</f>
        <v>0</v>
      </c>
      <c r="AD350" s="27" t="n">
        <f aca="false">AD351</f>
        <v>0</v>
      </c>
      <c r="AE350" s="27" t="n">
        <f aca="false">AE351</f>
        <v>0</v>
      </c>
      <c r="AF350" s="27" t="n">
        <f aca="false">AF351</f>
        <v>0</v>
      </c>
      <c r="AG350" s="27" t="n">
        <f aca="false">AG351</f>
        <v>0</v>
      </c>
      <c r="AH350" s="27" t="n">
        <f aca="false">AH351</f>
        <v>0</v>
      </c>
      <c r="AI350" s="27"/>
    </row>
    <row r="351" customFormat="false" ht="33.6" hidden="false" customHeight="false" outlineLevel="0" collapsed="false">
      <c r="B351" s="100"/>
      <c r="C351" s="28" t="s">
        <v>109</v>
      </c>
      <c r="D351" s="13" t="n">
        <v>921</v>
      </c>
      <c r="E351" s="26" t="s">
        <v>18</v>
      </c>
      <c r="F351" s="26" t="s">
        <v>34</v>
      </c>
      <c r="G351" s="75" t="n">
        <v>5600010030</v>
      </c>
      <c r="H351" s="26" t="s">
        <v>110</v>
      </c>
      <c r="I351" s="27" t="n">
        <f aca="false">SUM(J351:V351)</f>
        <v>4012400</v>
      </c>
      <c r="J351" s="27"/>
      <c r="K351" s="27" t="n">
        <v>4012400</v>
      </c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 t="n">
        <f aca="false">SUM(X351:AI351)</f>
        <v>4012400</v>
      </c>
      <c r="X351" s="27" t="n">
        <v>4012400</v>
      </c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</row>
    <row r="352" customFormat="false" ht="33.6" hidden="false" customHeight="false" outlineLevel="0" collapsed="false">
      <c r="B352" s="100"/>
      <c r="C352" s="28" t="s">
        <v>297</v>
      </c>
      <c r="D352" s="13" t="n">
        <v>921</v>
      </c>
      <c r="E352" s="26" t="s">
        <v>18</v>
      </c>
      <c r="F352" s="26" t="s">
        <v>354</v>
      </c>
      <c r="G352" s="75" t="n">
        <v>9900000000</v>
      </c>
      <c r="H352" s="26"/>
      <c r="I352" s="27" t="n">
        <f aca="false">SUM(J352:V352)</f>
        <v>860200</v>
      </c>
      <c r="J352" s="27" t="n">
        <f aca="false">J353</f>
        <v>1524200</v>
      </c>
      <c r="K352" s="27" t="n">
        <f aca="false">K353</f>
        <v>-664000</v>
      </c>
      <c r="L352" s="27" t="n">
        <f aca="false">L353</f>
        <v>0</v>
      </c>
      <c r="M352" s="27" t="n">
        <f aca="false">M353</f>
        <v>0</v>
      </c>
      <c r="N352" s="27" t="n">
        <f aca="false">N353</f>
        <v>0</v>
      </c>
      <c r="O352" s="27" t="n">
        <f aca="false">O353</f>
        <v>0</v>
      </c>
      <c r="P352" s="27" t="n">
        <f aca="false">P353</f>
        <v>0</v>
      </c>
      <c r="Q352" s="27" t="n">
        <f aca="false">Q353</f>
        <v>0</v>
      </c>
      <c r="R352" s="27" t="n">
        <f aca="false">R353</f>
        <v>0</v>
      </c>
      <c r="S352" s="27" t="n">
        <f aca="false">S353</f>
        <v>0</v>
      </c>
      <c r="T352" s="27" t="n">
        <f aca="false">T353</f>
        <v>0</v>
      </c>
      <c r="U352" s="27" t="n">
        <f aca="false">U353</f>
        <v>0</v>
      </c>
      <c r="V352" s="27" t="n">
        <f aca="false">V353</f>
        <v>0</v>
      </c>
      <c r="W352" s="27" t="n">
        <f aca="false">SUM(X352:AI352)</f>
        <v>869300</v>
      </c>
      <c r="X352" s="27" t="n">
        <f aca="false">X353</f>
        <v>869300</v>
      </c>
      <c r="Y352" s="27" t="n">
        <f aca="false">Y353</f>
        <v>0</v>
      </c>
      <c r="Z352" s="27" t="n">
        <f aca="false">Z353</f>
        <v>0</v>
      </c>
      <c r="AA352" s="27" t="n">
        <f aca="false">AA353</f>
        <v>0</v>
      </c>
      <c r="AB352" s="27" t="n">
        <f aca="false">AB353</f>
        <v>0</v>
      </c>
      <c r="AC352" s="27" t="n">
        <f aca="false">AC353</f>
        <v>0</v>
      </c>
      <c r="AD352" s="27" t="n">
        <f aca="false">AD353</f>
        <v>0</v>
      </c>
      <c r="AE352" s="27" t="n">
        <f aca="false">AE353</f>
        <v>0</v>
      </c>
      <c r="AF352" s="27" t="n">
        <f aca="false">AF353</f>
        <v>0</v>
      </c>
      <c r="AG352" s="27" t="n">
        <f aca="false">AG353</f>
        <v>0</v>
      </c>
      <c r="AH352" s="27" t="n">
        <f aca="false">AH353</f>
        <v>0</v>
      </c>
      <c r="AI352" s="27" t="n">
        <f aca="false">AI353</f>
        <v>0</v>
      </c>
    </row>
    <row r="353" customFormat="false" ht="49.6" hidden="false" customHeight="false" outlineLevel="0" collapsed="false">
      <c r="B353" s="100"/>
      <c r="C353" s="28" t="s">
        <v>298</v>
      </c>
      <c r="D353" s="13" t="n">
        <v>921</v>
      </c>
      <c r="E353" s="26" t="s">
        <v>18</v>
      </c>
      <c r="F353" s="26" t="s">
        <v>34</v>
      </c>
      <c r="G353" s="75" t="n">
        <v>9900010110</v>
      </c>
      <c r="H353" s="26"/>
      <c r="I353" s="27" t="n">
        <f aca="false">SUM(J353:V353)</f>
        <v>860200</v>
      </c>
      <c r="J353" s="27" t="n">
        <f aca="false">J354</f>
        <v>1524200</v>
      </c>
      <c r="K353" s="27" t="n">
        <f aca="false">K354</f>
        <v>-664000</v>
      </c>
      <c r="L353" s="27" t="n">
        <f aca="false">L354</f>
        <v>0</v>
      </c>
      <c r="M353" s="27" t="n">
        <f aca="false">M354</f>
        <v>0</v>
      </c>
      <c r="N353" s="27" t="n">
        <f aca="false">N354</f>
        <v>0</v>
      </c>
      <c r="O353" s="27" t="n">
        <f aca="false">O354</f>
        <v>0</v>
      </c>
      <c r="P353" s="27" t="n">
        <f aca="false">P354</f>
        <v>0</v>
      </c>
      <c r="Q353" s="27" t="n">
        <f aca="false">Q354</f>
        <v>0</v>
      </c>
      <c r="R353" s="27" t="n">
        <f aca="false">R354</f>
        <v>0</v>
      </c>
      <c r="S353" s="27" t="n">
        <f aca="false">S354</f>
        <v>0</v>
      </c>
      <c r="T353" s="27" t="n">
        <f aca="false">T354</f>
        <v>0</v>
      </c>
      <c r="U353" s="27" t="n">
        <f aca="false">U354</f>
        <v>0</v>
      </c>
      <c r="V353" s="27" t="n">
        <f aca="false">V354</f>
        <v>0</v>
      </c>
      <c r="W353" s="27" t="n">
        <f aca="false">SUM(X353:AI353)</f>
        <v>869300</v>
      </c>
      <c r="X353" s="27" t="n">
        <f aca="false">X354</f>
        <v>869300</v>
      </c>
      <c r="Y353" s="27" t="n">
        <f aca="false">Y354</f>
        <v>0</v>
      </c>
      <c r="Z353" s="27" t="n">
        <f aca="false">Z354</f>
        <v>0</v>
      </c>
      <c r="AA353" s="27" t="n">
        <f aca="false">AA354</f>
        <v>0</v>
      </c>
      <c r="AB353" s="27" t="n">
        <f aca="false">AB354</f>
        <v>0</v>
      </c>
      <c r="AC353" s="27" t="n">
        <f aca="false">AC354</f>
        <v>0</v>
      </c>
      <c r="AD353" s="27" t="n">
        <f aca="false">AD354</f>
        <v>0</v>
      </c>
      <c r="AE353" s="27" t="n">
        <f aca="false">AE354</f>
        <v>0</v>
      </c>
      <c r="AF353" s="27" t="n">
        <f aca="false">AF354</f>
        <v>0</v>
      </c>
      <c r="AG353" s="27" t="n">
        <f aca="false">AG354</f>
        <v>0</v>
      </c>
      <c r="AH353" s="27" t="n">
        <f aca="false">AH354</f>
        <v>0</v>
      </c>
      <c r="AI353" s="27" t="n">
        <f aca="false">AI354</f>
        <v>0</v>
      </c>
    </row>
    <row r="354" customFormat="false" ht="33.6" hidden="false" customHeight="false" outlineLevel="0" collapsed="false">
      <c r="B354" s="100"/>
      <c r="C354" s="28" t="s">
        <v>109</v>
      </c>
      <c r="D354" s="13" t="n">
        <v>921</v>
      </c>
      <c r="E354" s="26" t="s">
        <v>18</v>
      </c>
      <c r="F354" s="26" t="s">
        <v>34</v>
      </c>
      <c r="G354" s="75" t="n">
        <v>9900010110</v>
      </c>
      <c r="H354" s="26" t="s">
        <v>110</v>
      </c>
      <c r="I354" s="27" t="n">
        <f aca="false">SUM(J354:V354)</f>
        <v>860200</v>
      </c>
      <c r="J354" s="27" t="n">
        <v>1524200</v>
      </c>
      <c r="K354" s="27" t="n">
        <v>-664000</v>
      </c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 t="n">
        <v>0</v>
      </c>
      <c r="W354" s="27" t="n">
        <f aca="false">SUM(X354:AI354)</f>
        <v>869300</v>
      </c>
      <c r="X354" s="27" t="n">
        <v>869300</v>
      </c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 t="n">
        <v>0</v>
      </c>
    </row>
    <row r="355" customFormat="false" ht="17.6" hidden="true" customHeight="false" outlineLevel="0" collapsed="false">
      <c r="B355" s="100"/>
      <c r="C355" s="28" t="s">
        <v>306</v>
      </c>
      <c r="D355" s="13" t="n">
        <v>921</v>
      </c>
      <c r="E355" s="26" t="s">
        <v>18</v>
      </c>
      <c r="F355" s="26" t="s">
        <v>34</v>
      </c>
      <c r="G355" s="75" t="n">
        <v>9900225010</v>
      </c>
      <c r="H355" s="26"/>
      <c r="I355" s="27" t="n">
        <f aca="false">SUM(J355:V355)</f>
        <v>0</v>
      </c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 t="n">
        <f aca="false">SUM(X355:AI355)</f>
        <v>0</v>
      </c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</row>
    <row r="356" customFormat="false" ht="33.6" hidden="true" customHeight="false" outlineLevel="0" collapsed="false">
      <c r="B356" s="100"/>
      <c r="C356" s="28" t="s">
        <v>109</v>
      </c>
      <c r="D356" s="13" t="n">
        <v>921</v>
      </c>
      <c r="E356" s="26" t="s">
        <v>18</v>
      </c>
      <c r="F356" s="26" t="s">
        <v>34</v>
      </c>
      <c r="G356" s="75" t="n">
        <v>9900225010</v>
      </c>
      <c r="H356" s="26" t="s">
        <v>110</v>
      </c>
      <c r="I356" s="27" t="n">
        <f aca="false">SUM(J356:V356)</f>
        <v>0</v>
      </c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 t="n">
        <f aca="false">SUM(X356:AI356)</f>
        <v>0</v>
      </c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</row>
    <row r="357" customFormat="false" ht="17.35" hidden="true" customHeight="false" outlineLevel="0" collapsed="false">
      <c r="B357" s="100"/>
      <c r="D357" s="13"/>
      <c r="E357" s="26"/>
      <c r="F357" s="26"/>
      <c r="G357" s="75"/>
      <c r="H357" s="26"/>
      <c r="I357" s="27" t="n">
        <f aca="false">SUM(J357:V357)</f>
        <v>0</v>
      </c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 t="n">
        <f aca="false">SUM(X357:AI357)</f>
        <v>0</v>
      </c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</row>
    <row r="358" s="99" customFormat="true" ht="33.6" hidden="false" customHeight="false" outlineLevel="0" collapsed="false">
      <c r="A358" s="96"/>
      <c r="B358" s="100" t="s">
        <v>71</v>
      </c>
      <c r="C358" s="19" t="s">
        <v>355</v>
      </c>
      <c r="D358" s="132" t="n">
        <v>925</v>
      </c>
      <c r="E358" s="30"/>
      <c r="F358" s="30"/>
      <c r="G358" s="127"/>
      <c r="H358" s="30"/>
      <c r="I358" s="23" t="n">
        <f aca="false">SUM(J358:V358)</f>
        <v>1826493500</v>
      </c>
      <c r="J358" s="23" t="n">
        <f aca="false">J364+J492+J359</f>
        <v>1621415300</v>
      </c>
      <c r="K358" s="23" t="n">
        <f aca="false">K364+K492+K359</f>
        <v>116888400</v>
      </c>
      <c r="L358" s="23" t="n">
        <f aca="false">L364+L492+L359</f>
        <v>88731300</v>
      </c>
      <c r="M358" s="23" t="n">
        <f aca="false">M364+M492+M359</f>
        <v>7302000</v>
      </c>
      <c r="N358" s="23" t="n">
        <f aca="false">N364+N492+N359</f>
        <v>0</v>
      </c>
      <c r="O358" s="23" t="n">
        <f aca="false">O364+O492+O359</f>
        <v>0</v>
      </c>
      <c r="P358" s="23" t="n">
        <f aca="false">P364+P492+P359</f>
        <v>7641500</v>
      </c>
      <c r="Q358" s="23" t="n">
        <f aca="false">Q364+Q492+Q359</f>
        <v>0</v>
      </c>
      <c r="R358" s="23" t="n">
        <f aca="false">R364+R492+R359</f>
        <v>-15485000</v>
      </c>
      <c r="S358" s="23" t="n">
        <f aca="false">S364+S492+S359</f>
        <v>0</v>
      </c>
      <c r="T358" s="23" t="n">
        <f aca="false">T364+T492+T359</f>
        <v>0</v>
      </c>
      <c r="U358" s="23" t="n">
        <f aca="false">U364+U492+U359</f>
        <v>0</v>
      </c>
      <c r="V358" s="23" t="n">
        <f aca="false">V364+V492</f>
        <v>0</v>
      </c>
      <c r="W358" s="23" t="n">
        <f aca="false">SUM(X358:AI358)</f>
        <v>1820457200</v>
      </c>
      <c r="X358" s="23" t="n">
        <f aca="false">X364+X492+X359</f>
        <v>1601144800</v>
      </c>
      <c r="Y358" s="23" t="n">
        <f aca="false">Y364+Y492+Y359</f>
        <v>204368900</v>
      </c>
      <c r="Z358" s="23" t="n">
        <f aca="false">Z364+Z492+Z359</f>
        <v>7302000</v>
      </c>
      <c r="AA358" s="23" t="n">
        <f aca="false">AA364+AA492+AA359</f>
        <v>0</v>
      </c>
      <c r="AB358" s="23" t="n">
        <f aca="false">AB364+AB492+AB359</f>
        <v>0</v>
      </c>
      <c r="AC358" s="23" t="n">
        <f aca="false">AC364+AC492+AC359</f>
        <v>7641500</v>
      </c>
      <c r="AD358" s="23" t="n">
        <f aca="false">AD364+AD492+AD359</f>
        <v>0</v>
      </c>
      <c r="AE358" s="23" t="n">
        <f aca="false">AE364+AE492+AE359</f>
        <v>0</v>
      </c>
      <c r="AF358" s="23" t="n">
        <f aca="false">AF364+AF492+AF359</f>
        <v>0</v>
      </c>
      <c r="AG358" s="23" t="n">
        <f aca="false">AG364+AG492+AG359</f>
        <v>0</v>
      </c>
      <c r="AH358" s="23" t="n">
        <f aca="false">AH364+AH492+AH359</f>
        <v>0</v>
      </c>
      <c r="AI358" s="23" t="n">
        <f aca="false">AI364+AI492</f>
        <v>0</v>
      </c>
    </row>
    <row r="359" s="99" customFormat="true" ht="17.6" hidden="false" customHeight="false" outlineLevel="0" collapsed="false">
      <c r="A359" s="96"/>
      <c r="B359" s="100"/>
      <c r="C359" s="28" t="s">
        <v>17</v>
      </c>
      <c r="D359" s="13" t="n">
        <v>925</v>
      </c>
      <c r="E359" s="26" t="s">
        <v>18</v>
      </c>
      <c r="F359" s="26" t="s">
        <v>89</v>
      </c>
      <c r="G359" s="75"/>
      <c r="H359" s="26"/>
      <c r="I359" s="27" t="n">
        <f aca="false">SUM(J359:V359)</f>
        <v>1010000</v>
      </c>
      <c r="J359" s="27" t="n">
        <f aca="false">J360</f>
        <v>0</v>
      </c>
      <c r="K359" s="27" t="n">
        <f aca="false">K360</f>
        <v>1010000</v>
      </c>
      <c r="L359" s="27" t="n">
        <f aca="false">L360</f>
        <v>0</v>
      </c>
      <c r="M359" s="27" t="n">
        <f aca="false">M360</f>
        <v>0</v>
      </c>
      <c r="N359" s="27" t="n">
        <f aca="false">N360</f>
        <v>0</v>
      </c>
      <c r="O359" s="27" t="n">
        <f aca="false">O360</f>
        <v>0</v>
      </c>
      <c r="P359" s="27" t="n">
        <f aca="false">P360</f>
        <v>0</v>
      </c>
      <c r="Q359" s="27" t="n">
        <f aca="false">Q360</f>
        <v>0</v>
      </c>
      <c r="R359" s="27" t="n">
        <f aca="false">R360</f>
        <v>0</v>
      </c>
      <c r="S359" s="27" t="n">
        <f aca="false">S360</f>
        <v>0</v>
      </c>
      <c r="T359" s="27" t="n">
        <f aca="false">T360</f>
        <v>0</v>
      </c>
      <c r="U359" s="27" t="n">
        <f aca="false">U360</f>
        <v>0</v>
      </c>
      <c r="V359" s="23"/>
      <c r="W359" s="27" t="n">
        <f aca="false">SUM(X359:AI359)</f>
        <v>1010000</v>
      </c>
      <c r="X359" s="27" t="n">
        <f aca="false">X360</f>
        <v>1010000</v>
      </c>
      <c r="Y359" s="27" t="n">
        <f aca="false">Y360</f>
        <v>0</v>
      </c>
      <c r="Z359" s="27" t="n">
        <f aca="false">Z360</f>
        <v>0</v>
      </c>
      <c r="AA359" s="27" t="n">
        <f aca="false">AA360</f>
        <v>0</v>
      </c>
      <c r="AB359" s="27" t="n">
        <f aca="false">AB360</f>
        <v>0</v>
      </c>
      <c r="AC359" s="27" t="n">
        <f aca="false">AC360</f>
        <v>0</v>
      </c>
      <c r="AD359" s="27" t="n">
        <f aca="false">AD360</f>
        <v>0</v>
      </c>
      <c r="AE359" s="27" t="n">
        <f aca="false">AE360</f>
        <v>0</v>
      </c>
      <c r="AF359" s="27" t="n">
        <f aca="false">AF360</f>
        <v>0</v>
      </c>
      <c r="AG359" s="27" t="n">
        <f aca="false">AG360</f>
        <v>0</v>
      </c>
      <c r="AH359" s="27" t="n">
        <f aca="false">AH360</f>
        <v>0</v>
      </c>
      <c r="AI359" s="23"/>
    </row>
    <row r="360" s="99" customFormat="true" ht="17.6" hidden="false" customHeight="false" outlineLevel="0" collapsed="false">
      <c r="A360" s="96"/>
      <c r="B360" s="100"/>
      <c r="C360" s="28" t="s">
        <v>33</v>
      </c>
      <c r="D360" s="13" t="n">
        <v>925</v>
      </c>
      <c r="E360" s="26" t="s">
        <v>18</v>
      </c>
      <c r="F360" s="26" t="s">
        <v>34</v>
      </c>
      <c r="G360" s="75"/>
      <c r="H360" s="26"/>
      <c r="I360" s="27" t="n">
        <f aca="false">SUM(J360:V360)</f>
        <v>1010000</v>
      </c>
      <c r="J360" s="27" t="n">
        <f aca="false">J361</f>
        <v>0</v>
      </c>
      <c r="K360" s="27" t="n">
        <f aca="false">K361</f>
        <v>1010000</v>
      </c>
      <c r="L360" s="27" t="n">
        <f aca="false">L361</f>
        <v>0</v>
      </c>
      <c r="M360" s="27" t="n">
        <f aca="false">M361</f>
        <v>0</v>
      </c>
      <c r="N360" s="27" t="n">
        <f aca="false">N361</f>
        <v>0</v>
      </c>
      <c r="O360" s="27" t="n">
        <f aca="false">O361</f>
        <v>0</v>
      </c>
      <c r="P360" s="27" t="n">
        <f aca="false">P361</f>
        <v>0</v>
      </c>
      <c r="Q360" s="27" t="n">
        <f aca="false">Q361</f>
        <v>0</v>
      </c>
      <c r="R360" s="27" t="n">
        <f aca="false">R361</f>
        <v>0</v>
      </c>
      <c r="S360" s="27" t="n">
        <f aca="false">S361</f>
        <v>0</v>
      </c>
      <c r="T360" s="27" t="n">
        <f aca="false">T361</f>
        <v>0</v>
      </c>
      <c r="U360" s="27" t="n">
        <f aca="false">U361</f>
        <v>0</v>
      </c>
      <c r="V360" s="23"/>
      <c r="W360" s="27" t="n">
        <f aca="false">SUM(X360:AI360)</f>
        <v>1010000</v>
      </c>
      <c r="X360" s="27" t="n">
        <f aca="false">X361</f>
        <v>1010000</v>
      </c>
      <c r="Y360" s="27" t="n">
        <f aca="false">Y361</f>
        <v>0</v>
      </c>
      <c r="Z360" s="27" t="n">
        <f aca="false">Z361</f>
        <v>0</v>
      </c>
      <c r="AA360" s="27" t="n">
        <f aca="false">AA361</f>
        <v>0</v>
      </c>
      <c r="AB360" s="27" t="n">
        <f aca="false">AB361</f>
        <v>0</v>
      </c>
      <c r="AC360" s="27" t="n">
        <f aca="false">AC361</f>
        <v>0</v>
      </c>
      <c r="AD360" s="27" t="n">
        <f aca="false">AD361</f>
        <v>0</v>
      </c>
      <c r="AE360" s="27" t="n">
        <f aca="false">AE361</f>
        <v>0</v>
      </c>
      <c r="AF360" s="27" t="n">
        <f aca="false">AF361</f>
        <v>0</v>
      </c>
      <c r="AG360" s="27" t="n">
        <f aca="false">AG361</f>
        <v>0</v>
      </c>
      <c r="AH360" s="27" t="n">
        <f aca="false">AH361</f>
        <v>0</v>
      </c>
      <c r="AI360" s="23"/>
    </row>
    <row r="361" s="99" customFormat="true" ht="33.6" hidden="false" customHeight="false" outlineLevel="0" collapsed="false">
      <c r="A361" s="96"/>
      <c r="B361" s="100"/>
      <c r="C361" s="28" t="s">
        <v>180</v>
      </c>
      <c r="D361" s="13" t="n">
        <v>925</v>
      </c>
      <c r="E361" s="26" t="s">
        <v>18</v>
      </c>
      <c r="F361" s="26" t="s">
        <v>34</v>
      </c>
      <c r="G361" s="75" t="n">
        <v>5600000000</v>
      </c>
      <c r="H361" s="26"/>
      <c r="I361" s="27" t="n">
        <f aca="false">SUM(J361:V361)</f>
        <v>1010000</v>
      </c>
      <c r="J361" s="27" t="n">
        <f aca="false">J362</f>
        <v>0</v>
      </c>
      <c r="K361" s="27" t="n">
        <f aca="false">K362</f>
        <v>1010000</v>
      </c>
      <c r="L361" s="27" t="n">
        <f aca="false">L362</f>
        <v>0</v>
      </c>
      <c r="M361" s="27" t="n">
        <f aca="false">M362</f>
        <v>0</v>
      </c>
      <c r="N361" s="27" t="n">
        <f aca="false">N362</f>
        <v>0</v>
      </c>
      <c r="O361" s="27" t="n">
        <f aca="false">O362</f>
        <v>0</v>
      </c>
      <c r="P361" s="27" t="n">
        <f aca="false">P362</f>
        <v>0</v>
      </c>
      <c r="Q361" s="27" t="n">
        <f aca="false">Q362</f>
        <v>0</v>
      </c>
      <c r="R361" s="27" t="n">
        <f aca="false">R362</f>
        <v>0</v>
      </c>
      <c r="S361" s="27" t="n">
        <f aca="false">S362</f>
        <v>0</v>
      </c>
      <c r="T361" s="27" t="n">
        <f aca="false">T362</f>
        <v>0</v>
      </c>
      <c r="U361" s="27" t="n">
        <f aca="false">U362</f>
        <v>0</v>
      </c>
      <c r="V361" s="23"/>
      <c r="W361" s="27" t="n">
        <f aca="false">SUM(X361:AI361)</f>
        <v>1010000</v>
      </c>
      <c r="X361" s="27" t="n">
        <f aca="false">X362</f>
        <v>1010000</v>
      </c>
      <c r="Y361" s="27" t="n">
        <f aca="false">Y362</f>
        <v>0</v>
      </c>
      <c r="Z361" s="27" t="n">
        <f aca="false">Z362</f>
        <v>0</v>
      </c>
      <c r="AA361" s="27" t="n">
        <f aca="false">AA362</f>
        <v>0</v>
      </c>
      <c r="AB361" s="27" t="n">
        <f aca="false">AB362</f>
        <v>0</v>
      </c>
      <c r="AC361" s="27" t="n">
        <f aca="false">AC362</f>
        <v>0</v>
      </c>
      <c r="AD361" s="27" t="n">
        <f aca="false">AD362</f>
        <v>0</v>
      </c>
      <c r="AE361" s="27" t="n">
        <f aca="false">AE362</f>
        <v>0</v>
      </c>
      <c r="AF361" s="27" t="n">
        <f aca="false">AF362</f>
        <v>0</v>
      </c>
      <c r="AG361" s="27" t="n">
        <f aca="false">AG362</f>
        <v>0</v>
      </c>
      <c r="AH361" s="27" t="n">
        <f aca="false">AH362</f>
        <v>0</v>
      </c>
      <c r="AI361" s="23"/>
    </row>
    <row r="362" s="99" customFormat="true" ht="33.6" hidden="false" customHeight="false" outlineLevel="0" collapsed="false">
      <c r="A362" s="96"/>
      <c r="B362" s="100"/>
      <c r="C362" s="28" t="s">
        <v>180</v>
      </c>
      <c r="D362" s="13" t="n">
        <v>925</v>
      </c>
      <c r="E362" s="26" t="s">
        <v>18</v>
      </c>
      <c r="F362" s="26" t="s">
        <v>34</v>
      </c>
      <c r="G362" s="75" t="n">
        <v>5600010030</v>
      </c>
      <c r="H362" s="26"/>
      <c r="I362" s="27" t="n">
        <f aca="false">SUM(J362:V362)</f>
        <v>1010000</v>
      </c>
      <c r="J362" s="27" t="n">
        <f aca="false">J363</f>
        <v>0</v>
      </c>
      <c r="K362" s="27" t="n">
        <f aca="false">K363</f>
        <v>1010000</v>
      </c>
      <c r="L362" s="27" t="n">
        <f aca="false">L363</f>
        <v>0</v>
      </c>
      <c r="M362" s="27" t="n">
        <f aca="false">M363</f>
        <v>0</v>
      </c>
      <c r="N362" s="27" t="n">
        <f aca="false">N363</f>
        <v>0</v>
      </c>
      <c r="O362" s="27" t="n">
        <f aca="false">O363</f>
        <v>0</v>
      </c>
      <c r="P362" s="27" t="n">
        <f aca="false">P363</f>
        <v>0</v>
      </c>
      <c r="Q362" s="27" t="n">
        <f aca="false">Q363</f>
        <v>0</v>
      </c>
      <c r="R362" s="27" t="n">
        <f aca="false">R363</f>
        <v>0</v>
      </c>
      <c r="S362" s="27" t="n">
        <f aca="false">S363</f>
        <v>0</v>
      </c>
      <c r="T362" s="27" t="n">
        <f aca="false">T363</f>
        <v>0</v>
      </c>
      <c r="U362" s="27" t="n">
        <f aca="false">U363</f>
        <v>0</v>
      </c>
      <c r="V362" s="23"/>
      <c r="W362" s="27" t="n">
        <f aca="false">SUM(X362:AI362)</f>
        <v>1010000</v>
      </c>
      <c r="X362" s="27" t="n">
        <f aca="false">X363</f>
        <v>1010000</v>
      </c>
      <c r="Y362" s="27" t="n">
        <f aca="false">Y363</f>
        <v>0</v>
      </c>
      <c r="Z362" s="27" t="n">
        <f aca="false">Z363</f>
        <v>0</v>
      </c>
      <c r="AA362" s="27" t="n">
        <f aca="false">AA363</f>
        <v>0</v>
      </c>
      <c r="AB362" s="27" t="n">
        <f aca="false">AB363</f>
        <v>0</v>
      </c>
      <c r="AC362" s="27" t="n">
        <f aca="false">AC363</f>
        <v>0</v>
      </c>
      <c r="AD362" s="27" t="n">
        <f aca="false">AD363</f>
        <v>0</v>
      </c>
      <c r="AE362" s="27" t="n">
        <f aca="false">AE363</f>
        <v>0</v>
      </c>
      <c r="AF362" s="27" t="n">
        <f aca="false">AF363</f>
        <v>0</v>
      </c>
      <c r="AG362" s="27" t="n">
        <f aca="false">AG363</f>
        <v>0</v>
      </c>
      <c r="AH362" s="27" t="n">
        <f aca="false">AH363</f>
        <v>0</v>
      </c>
      <c r="AI362" s="23"/>
    </row>
    <row r="363" s="99" customFormat="true" ht="33.6" hidden="false" customHeight="false" outlineLevel="0" collapsed="false">
      <c r="A363" s="96"/>
      <c r="B363" s="100"/>
      <c r="C363" s="28" t="s">
        <v>109</v>
      </c>
      <c r="D363" s="13" t="n">
        <v>925</v>
      </c>
      <c r="E363" s="26" t="s">
        <v>18</v>
      </c>
      <c r="F363" s="26" t="s">
        <v>34</v>
      </c>
      <c r="G363" s="75" t="n">
        <v>5600010030</v>
      </c>
      <c r="H363" s="26" t="s">
        <v>110</v>
      </c>
      <c r="I363" s="27" t="n">
        <f aca="false">SUM(J363:V363)</f>
        <v>1010000</v>
      </c>
      <c r="J363" s="23"/>
      <c r="K363" s="23" t="n">
        <v>1010000</v>
      </c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7" t="n">
        <f aca="false">SUM(X363:AI363)</f>
        <v>1010000</v>
      </c>
      <c r="X363" s="23" t="n">
        <v>1010000</v>
      </c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</row>
    <row r="364" customFormat="false" ht="17.6" hidden="false" customHeight="false" outlineLevel="0" collapsed="false">
      <c r="B364" s="100"/>
      <c r="C364" s="28" t="s">
        <v>58</v>
      </c>
      <c r="D364" s="13" t="n">
        <v>925</v>
      </c>
      <c r="E364" s="26" t="s">
        <v>59</v>
      </c>
      <c r="F364" s="26" t="s">
        <v>89</v>
      </c>
      <c r="G364" s="75"/>
      <c r="H364" s="131"/>
      <c r="I364" s="27" t="n">
        <f aca="false">SUM(J364:V364)</f>
        <v>1814940300</v>
      </c>
      <c r="J364" s="27" t="n">
        <f aca="false">J365+J386+J434+J447+J459</f>
        <v>1610440400</v>
      </c>
      <c r="K364" s="27" t="n">
        <f aca="false">K365+K386+K434+K447+K459</f>
        <v>116310100</v>
      </c>
      <c r="L364" s="27" t="n">
        <f aca="false">L365+L386+L434+L447+L459</f>
        <v>88731300</v>
      </c>
      <c r="M364" s="27" t="n">
        <f aca="false">M365+M386+M434+M447+M459</f>
        <v>7302000</v>
      </c>
      <c r="N364" s="27" t="n">
        <f aca="false">N365+N386+N434+N447+N459</f>
        <v>0</v>
      </c>
      <c r="O364" s="27" t="n">
        <f aca="false">O365+O386+O434+O447+O459</f>
        <v>0</v>
      </c>
      <c r="P364" s="27" t="n">
        <f aca="false">P365+P386+P434+P447+P459</f>
        <v>7641500</v>
      </c>
      <c r="Q364" s="27" t="n">
        <f aca="false">Q365+Q386+Q434+Q447+Q459</f>
        <v>0</v>
      </c>
      <c r="R364" s="27" t="n">
        <f aca="false">R365+R386+R434+R447+R459</f>
        <v>-15485000</v>
      </c>
      <c r="S364" s="27" t="n">
        <f aca="false">S365+S386+S434+S447+S459</f>
        <v>0</v>
      </c>
      <c r="T364" s="27" t="n">
        <f aca="false">T365+T386+T434+T447+T459</f>
        <v>0</v>
      </c>
      <c r="U364" s="27" t="n">
        <f aca="false">U365+U386+U434+U447+U459</f>
        <v>0</v>
      </c>
      <c r="V364" s="27" t="n">
        <f aca="false">V365+V386+V434+V447+V459</f>
        <v>0</v>
      </c>
      <c r="W364" s="27" t="n">
        <f aca="false">SUM(X364:AI364)</f>
        <v>1808904000</v>
      </c>
      <c r="X364" s="27" t="n">
        <f aca="false">X365+X386+X434+X447+X459</f>
        <v>1589591600</v>
      </c>
      <c r="Y364" s="27" t="n">
        <f aca="false">Y365+Y386+Y434+Y447+Y459</f>
        <v>204368900</v>
      </c>
      <c r="Z364" s="27" t="n">
        <f aca="false">Z365+Z386+Z434+Z447+Z459</f>
        <v>7302000</v>
      </c>
      <c r="AA364" s="27" t="n">
        <f aca="false">AA365+AA386+AA434+AA447+AA459</f>
        <v>0</v>
      </c>
      <c r="AB364" s="27" t="n">
        <f aca="false">AB365+AB386+AB434+AB447+AB459</f>
        <v>0</v>
      </c>
      <c r="AC364" s="27" t="n">
        <f aca="false">AC365+AC386+AC434+AC447+AC459</f>
        <v>7641500</v>
      </c>
      <c r="AD364" s="27" t="n">
        <f aca="false">AD365+AD386+AD434+AD447+AD459</f>
        <v>0</v>
      </c>
      <c r="AE364" s="27" t="n">
        <f aca="false">AE365+AE386+AE434+AE447+AE459</f>
        <v>0</v>
      </c>
      <c r="AF364" s="27" t="n">
        <f aca="false">AF365+AF386+AF434+AF447+AF459</f>
        <v>0</v>
      </c>
      <c r="AG364" s="27" t="n">
        <f aca="false">AG365+AG386+AG434+AG447+AG459</f>
        <v>0</v>
      </c>
      <c r="AH364" s="27" t="n">
        <f aca="false">AH365+AH386+AH434+AH447+AH459</f>
        <v>0</v>
      </c>
      <c r="AI364" s="27" t="n">
        <f aca="false">AI365+AI386+AI434+AI447+AI459</f>
        <v>0</v>
      </c>
    </row>
    <row r="365" customFormat="false" ht="17.6" hidden="false" customHeight="false" outlineLevel="0" collapsed="false">
      <c r="B365" s="100"/>
      <c r="C365" s="28" t="s">
        <v>60</v>
      </c>
      <c r="D365" s="13" t="n">
        <v>925</v>
      </c>
      <c r="E365" s="26" t="s">
        <v>59</v>
      </c>
      <c r="F365" s="26" t="s">
        <v>18</v>
      </c>
      <c r="G365" s="75"/>
      <c r="H365" s="131"/>
      <c r="I365" s="27" t="n">
        <f aca="false">SUM(J365:V365)</f>
        <v>618170800</v>
      </c>
      <c r="J365" s="27" t="n">
        <f aca="false">J366+J383</f>
        <v>488812200</v>
      </c>
      <c r="K365" s="27" t="n">
        <f aca="false">K366+K383</f>
        <v>92392900</v>
      </c>
      <c r="L365" s="27" t="n">
        <f aca="false">L366+L383</f>
        <v>33176400</v>
      </c>
      <c r="M365" s="27" t="n">
        <f aca="false">M366+M383</f>
        <v>-106300</v>
      </c>
      <c r="N365" s="27" t="n">
        <f aca="false">N366+N383</f>
        <v>0</v>
      </c>
      <c r="O365" s="27" t="n">
        <f aca="false">O366+O383</f>
        <v>0</v>
      </c>
      <c r="P365" s="27" t="n">
        <f aca="false">P366+P383</f>
        <v>3895600</v>
      </c>
      <c r="Q365" s="27" t="n">
        <f aca="false">Q366+Q383</f>
        <v>0</v>
      </c>
      <c r="R365" s="27" t="n">
        <f aca="false">R366+R383</f>
        <v>0</v>
      </c>
      <c r="S365" s="27" t="n">
        <f aca="false">S366+S383</f>
        <v>0</v>
      </c>
      <c r="T365" s="27" t="n">
        <f aca="false">T366+T383</f>
        <v>0</v>
      </c>
      <c r="U365" s="27" t="n">
        <f aca="false">U366+U383</f>
        <v>0</v>
      </c>
      <c r="V365" s="27" t="n">
        <f aca="false">V366+V383</f>
        <v>0</v>
      </c>
      <c r="W365" s="27" t="n">
        <f aca="false">SUM(X365:AI365)</f>
        <v>620304100</v>
      </c>
      <c r="X365" s="27" t="n">
        <f aca="false">X366+X383</f>
        <v>583338400</v>
      </c>
      <c r="Y365" s="27" t="n">
        <f aca="false">Y366+Y383</f>
        <v>33176400</v>
      </c>
      <c r="Z365" s="27" t="n">
        <f aca="false">Z366+Z383</f>
        <v>-106300</v>
      </c>
      <c r="AA365" s="27" t="n">
        <f aca="false">AA366+AA383</f>
        <v>0</v>
      </c>
      <c r="AB365" s="27" t="n">
        <f aca="false">AB366+AB383</f>
        <v>0</v>
      </c>
      <c r="AC365" s="27" t="n">
        <f aca="false">AC366+AC383</f>
        <v>3895600</v>
      </c>
      <c r="AD365" s="27" t="n">
        <f aca="false">AD366+AD383</f>
        <v>0</v>
      </c>
      <c r="AE365" s="27" t="n">
        <f aca="false">AE366+AE383</f>
        <v>0</v>
      </c>
      <c r="AF365" s="27" t="n">
        <f aca="false">AF366+AF383</f>
        <v>0</v>
      </c>
      <c r="AG365" s="27" t="n">
        <f aca="false">AG366+AG383</f>
        <v>0</v>
      </c>
      <c r="AH365" s="27" t="n">
        <f aca="false">AH366+AH383</f>
        <v>0</v>
      </c>
      <c r="AI365" s="27" t="n">
        <f aca="false">AI366+AI383</f>
        <v>0</v>
      </c>
    </row>
    <row r="366" customFormat="false" ht="17.6" hidden="false" customHeight="false" outlineLevel="0" collapsed="false">
      <c r="B366" s="100"/>
      <c r="C366" s="25" t="s">
        <v>189</v>
      </c>
      <c r="D366" s="13" t="n">
        <v>925</v>
      </c>
      <c r="E366" s="26" t="s">
        <v>59</v>
      </c>
      <c r="F366" s="26" t="s">
        <v>18</v>
      </c>
      <c r="G366" s="75" t="n">
        <v>5800000000</v>
      </c>
      <c r="H366" s="131"/>
      <c r="I366" s="27" t="n">
        <f aca="false">SUM(J366:V366)</f>
        <v>617670800</v>
      </c>
      <c r="J366" s="27" t="n">
        <f aca="false">J367</f>
        <v>488812200</v>
      </c>
      <c r="K366" s="27" t="n">
        <f aca="false">K367</f>
        <v>91892900</v>
      </c>
      <c r="L366" s="27" t="n">
        <f aca="false">L367</f>
        <v>33176400</v>
      </c>
      <c r="M366" s="27" t="n">
        <f aca="false">M367</f>
        <v>-106300</v>
      </c>
      <c r="N366" s="27" t="n">
        <f aca="false">N367</f>
        <v>0</v>
      </c>
      <c r="O366" s="27" t="n">
        <f aca="false">O367</f>
        <v>0</v>
      </c>
      <c r="P366" s="27" t="n">
        <f aca="false">P367</f>
        <v>3895600</v>
      </c>
      <c r="Q366" s="27" t="n">
        <f aca="false">Q367</f>
        <v>0</v>
      </c>
      <c r="R366" s="27" t="n">
        <f aca="false">R367</f>
        <v>0</v>
      </c>
      <c r="S366" s="27" t="n">
        <f aca="false">S367</f>
        <v>0</v>
      </c>
      <c r="T366" s="27" t="n">
        <f aca="false">T367</f>
        <v>0</v>
      </c>
      <c r="U366" s="27" t="n">
        <f aca="false">U367</f>
        <v>0</v>
      </c>
      <c r="V366" s="27" t="n">
        <f aca="false">V367</f>
        <v>0</v>
      </c>
      <c r="W366" s="27" t="n">
        <f aca="false">SUM(X366:AI366)</f>
        <v>619804100</v>
      </c>
      <c r="X366" s="27" t="n">
        <f aca="false">X367</f>
        <v>582838400</v>
      </c>
      <c r="Y366" s="27" t="n">
        <f aca="false">Y367</f>
        <v>33176400</v>
      </c>
      <c r="Z366" s="27" t="n">
        <f aca="false">Z367</f>
        <v>-106300</v>
      </c>
      <c r="AA366" s="27" t="n">
        <f aca="false">AA367</f>
        <v>0</v>
      </c>
      <c r="AB366" s="27" t="n">
        <f aca="false">AB367</f>
        <v>0</v>
      </c>
      <c r="AC366" s="27" t="n">
        <f aca="false">AC367</f>
        <v>3895600</v>
      </c>
      <c r="AD366" s="27" t="n">
        <f aca="false">AD367</f>
        <v>0</v>
      </c>
      <c r="AE366" s="27" t="n">
        <f aca="false">AE367</f>
        <v>0</v>
      </c>
      <c r="AF366" s="27" t="n">
        <f aca="false">AF367</f>
        <v>0</v>
      </c>
      <c r="AG366" s="27" t="n">
        <f aca="false">AG367</f>
        <v>0</v>
      </c>
      <c r="AH366" s="27" t="n">
        <f aca="false">AH367</f>
        <v>0</v>
      </c>
      <c r="AI366" s="27" t="n">
        <f aca="false">AI367</f>
        <v>0</v>
      </c>
    </row>
    <row r="367" customFormat="false" ht="17.6" hidden="false" customHeight="false" outlineLevel="0" collapsed="false">
      <c r="B367" s="100"/>
      <c r="C367" s="28" t="s">
        <v>190</v>
      </c>
      <c r="D367" s="13" t="n">
        <v>925</v>
      </c>
      <c r="E367" s="26" t="s">
        <v>59</v>
      </c>
      <c r="F367" s="26" t="s">
        <v>18</v>
      </c>
      <c r="G367" s="75" t="n">
        <v>5810000000</v>
      </c>
      <c r="H367" s="131"/>
      <c r="I367" s="27" t="n">
        <f aca="false">SUM(J367:V367)</f>
        <v>617670800</v>
      </c>
      <c r="J367" s="27" t="n">
        <f aca="false">J372+J376+J374+J378+J368+J370</f>
        <v>488812200</v>
      </c>
      <c r="K367" s="27" t="n">
        <f aca="false">K372+K376+K374+K378+K368+K370+K380</f>
        <v>91892900</v>
      </c>
      <c r="L367" s="27" t="n">
        <f aca="false">L372+L376+L374+L378+L368+L370+L380</f>
        <v>33176400</v>
      </c>
      <c r="M367" s="27" t="n">
        <f aca="false">M372+M376+M374+M378+M368+M370+M380</f>
        <v>-106300</v>
      </c>
      <c r="N367" s="27" t="n">
        <f aca="false">N372+N376+N374+N378+N368+N370+N380</f>
        <v>0</v>
      </c>
      <c r="O367" s="27" t="n">
        <f aca="false">O372+O376+O374+O378+O368+O370+O380</f>
        <v>0</v>
      </c>
      <c r="P367" s="27" t="n">
        <f aca="false">P372+P376+P374+P378+P368+P370+P380</f>
        <v>3895600</v>
      </c>
      <c r="Q367" s="27" t="n">
        <f aca="false">Q372+Q376+Q374+Q378+Q368+Q370+Q380</f>
        <v>0</v>
      </c>
      <c r="R367" s="27" t="n">
        <f aca="false">R372+R376+R374+R378+R368+R370+R380</f>
        <v>0</v>
      </c>
      <c r="S367" s="27" t="n">
        <f aca="false">S372+S376+S374+S378+S368+S370+S380</f>
        <v>0</v>
      </c>
      <c r="T367" s="27" t="n">
        <f aca="false">T372+T376+T374+T378+T368+T370+T380</f>
        <v>0</v>
      </c>
      <c r="U367" s="27" t="n">
        <f aca="false">U372+U376+U374+U378+U368+U370+U380</f>
        <v>0</v>
      </c>
      <c r="V367" s="27" t="n">
        <f aca="false">V372+V376+V374+V378+V368+V370</f>
        <v>0</v>
      </c>
      <c r="W367" s="27" t="n">
        <f aca="false">SUM(X367:AI367)</f>
        <v>619804100</v>
      </c>
      <c r="X367" s="27" t="n">
        <f aca="false">X372+X376+X374+X378+X368+X370+X380</f>
        <v>582838400</v>
      </c>
      <c r="Y367" s="27" t="n">
        <f aca="false">Y372+Y376+Y374+Y378+Y368+Y370+Y380</f>
        <v>33176400</v>
      </c>
      <c r="Z367" s="27" t="n">
        <f aca="false">Z372+Z376+Z374+Z378+Z368+Z370+Z380</f>
        <v>-106300</v>
      </c>
      <c r="AA367" s="27" t="n">
        <f aca="false">AA372+AA376+AA374+AA378+AA368+AA370+AA380</f>
        <v>0</v>
      </c>
      <c r="AB367" s="27" t="n">
        <f aca="false">AB372+AB376+AB374+AB378+AB368+AB370+AB380</f>
        <v>0</v>
      </c>
      <c r="AC367" s="27" t="n">
        <f aca="false">AC372+AC376+AC374+AC378+AC368+AC370+AC380</f>
        <v>3895600</v>
      </c>
      <c r="AD367" s="27" t="n">
        <f aca="false">AD372+AD376+AD374+AD378+AD368+AD370+AD380</f>
        <v>0</v>
      </c>
      <c r="AE367" s="27" t="n">
        <f aca="false">AE372+AE376+AE374+AE378+AE368+AE370+AE380</f>
        <v>0</v>
      </c>
      <c r="AF367" s="27" t="n">
        <f aca="false">AF372+AF376+AF374+AF378+AF368+AF370+AF380</f>
        <v>0</v>
      </c>
      <c r="AG367" s="27" t="n">
        <f aca="false">AG372+AG376+AG374+AG378+AG368+AG370+AG380</f>
        <v>0</v>
      </c>
      <c r="AH367" s="27" t="n">
        <f aca="false">AH372+AH376+AH374+AH378+AH368+AH370+AH380</f>
        <v>0</v>
      </c>
      <c r="AI367" s="27" t="n">
        <f aca="false">AI372+AI376+AI374+AI378+AI368+AI370</f>
        <v>0</v>
      </c>
    </row>
    <row r="368" customFormat="false" ht="33.6" hidden="false" customHeight="false" outlineLevel="0" collapsed="false">
      <c r="B368" s="100"/>
      <c r="C368" s="28" t="s">
        <v>143</v>
      </c>
      <c r="D368" s="13" t="n">
        <v>925</v>
      </c>
      <c r="E368" s="26" t="s">
        <v>59</v>
      </c>
      <c r="F368" s="26" t="s">
        <v>18</v>
      </c>
      <c r="G368" s="75" t="n">
        <v>5810000590</v>
      </c>
      <c r="H368" s="131"/>
      <c r="I368" s="27" t="n">
        <f aca="false">SUM(J368:V368)</f>
        <v>198417900</v>
      </c>
      <c r="J368" s="27" t="n">
        <f aca="false">J369</f>
        <v>99890800</v>
      </c>
      <c r="K368" s="27" t="n">
        <f aca="false">K369</f>
        <v>98527100</v>
      </c>
      <c r="L368" s="27" t="n">
        <f aca="false">L369</f>
        <v>0</v>
      </c>
      <c r="M368" s="27" t="n">
        <f aca="false">M369</f>
        <v>0</v>
      </c>
      <c r="N368" s="27" t="n">
        <f aca="false">N369</f>
        <v>0</v>
      </c>
      <c r="O368" s="27" t="n">
        <f aca="false">O369</f>
        <v>0</v>
      </c>
      <c r="P368" s="27" t="n">
        <f aca="false">P369</f>
        <v>0</v>
      </c>
      <c r="Q368" s="27" t="n">
        <f aca="false">Q369</f>
        <v>0</v>
      </c>
      <c r="R368" s="27" t="n">
        <f aca="false">R369</f>
        <v>0</v>
      </c>
      <c r="S368" s="27" t="n">
        <f aca="false">S369</f>
        <v>0</v>
      </c>
      <c r="T368" s="27" t="n">
        <f aca="false">T369</f>
        <v>0</v>
      </c>
      <c r="U368" s="27" t="n">
        <f aca="false">U369</f>
        <v>0</v>
      </c>
      <c r="V368" s="27" t="n">
        <f aca="false">V369</f>
        <v>0</v>
      </c>
      <c r="W368" s="27" t="n">
        <f aca="false">SUM(X368:AI368)</f>
        <v>200519500</v>
      </c>
      <c r="X368" s="27" t="n">
        <f aca="false">X369</f>
        <v>200519500</v>
      </c>
      <c r="Y368" s="27" t="n">
        <f aca="false">Y369</f>
        <v>0</v>
      </c>
      <c r="Z368" s="27" t="n">
        <f aca="false">Z369</f>
        <v>0</v>
      </c>
      <c r="AA368" s="27" t="n">
        <f aca="false">AA369</f>
        <v>0</v>
      </c>
      <c r="AB368" s="27" t="n">
        <f aca="false">AB369</f>
        <v>0</v>
      </c>
      <c r="AC368" s="27" t="n">
        <f aca="false">AC369</f>
        <v>0</v>
      </c>
      <c r="AD368" s="27" t="n">
        <f aca="false">AD369</f>
        <v>0</v>
      </c>
      <c r="AE368" s="27" t="n">
        <f aca="false">AE369</f>
        <v>0</v>
      </c>
      <c r="AF368" s="27" t="n">
        <f aca="false">AF369</f>
        <v>0</v>
      </c>
      <c r="AG368" s="27" t="n">
        <f aca="false">AG369</f>
        <v>0</v>
      </c>
      <c r="AH368" s="27" t="n">
        <f aca="false">AH369</f>
        <v>0</v>
      </c>
      <c r="AI368" s="27" t="n">
        <f aca="false">AI369</f>
        <v>0</v>
      </c>
    </row>
    <row r="369" customFormat="false" ht="33.6" hidden="false" customHeight="false" outlineLevel="0" collapsed="false">
      <c r="B369" s="100"/>
      <c r="C369" s="28" t="s">
        <v>137</v>
      </c>
      <c r="D369" s="13" t="n">
        <v>925</v>
      </c>
      <c r="E369" s="26" t="s">
        <v>59</v>
      </c>
      <c r="F369" s="26" t="s">
        <v>18</v>
      </c>
      <c r="G369" s="75" t="n">
        <v>5810000590</v>
      </c>
      <c r="H369" s="131" t="n">
        <v>600</v>
      </c>
      <c r="I369" s="27" t="n">
        <f aca="false">SUM(J369:V369)</f>
        <v>198417900</v>
      </c>
      <c r="J369" s="27" t="n">
        <v>99890800</v>
      </c>
      <c r="K369" s="27" t="n">
        <v>98527100</v>
      </c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 t="n">
        <v>0</v>
      </c>
      <c r="W369" s="27" t="n">
        <f aca="false">SUM(X369:AI369)</f>
        <v>200519500</v>
      </c>
      <c r="X369" s="27" t="n">
        <v>200519500</v>
      </c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 t="n">
        <v>0</v>
      </c>
    </row>
    <row r="370" customFormat="false" ht="17.6" hidden="false" customHeight="false" outlineLevel="0" collapsed="false">
      <c r="B370" s="100"/>
      <c r="C370" s="28" t="s">
        <v>191</v>
      </c>
      <c r="D370" s="13" t="n">
        <v>925</v>
      </c>
      <c r="E370" s="26" t="s">
        <v>59</v>
      </c>
      <c r="F370" s="26" t="s">
        <v>18</v>
      </c>
      <c r="G370" s="75" t="n">
        <v>5810009020</v>
      </c>
      <c r="H370" s="131"/>
      <c r="I370" s="27" t="n">
        <f aca="false">SUM(J370:V370)</f>
        <v>860200</v>
      </c>
      <c r="J370" s="27" t="n">
        <f aca="false">J371</f>
        <v>36715800</v>
      </c>
      <c r="K370" s="27" t="n">
        <f aca="false">K371</f>
        <v>-35855600</v>
      </c>
      <c r="L370" s="27" t="n">
        <f aca="false">L371</f>
        <v>0</v>
      </c>
      <c r="M370" s="27" t="n">
        <f aca="false">M371</f>
        <v>0</v>
      </c>
      <c r="N370" s="27" t="n">
        <f aca="false">N371</f>
        <v>0</v>
      </c>
      <c r="O370" s="27" t="n">
        <f aca="false">O371</f>
        <v>0</v>
      </c>
      <c r="P370" s="27" t="n">
        <f aca="false">P371</f>
        <v>0</v>
      </c>
      <c r="Q370" s="27" t="n">
        <f aca="false">Q371</f>
        <v>0</v>
      </c>
      <c r="R370" s="27" t="n">
        <f aca="false">R371</f>
        <v>0</v>
      </c>
      <c r="S370" s="27" t="n">
        <f aca="false">S371</f>
        <v>0</v>
      </c>
      <c r="T370" s="27" t="n">
        <f aca="false">T371</f>
        <v>0</v>
      </c>
      <c r="U370" s="27" t="n">
        <f aca="false">U371</f>
        <v>0</v>
      </c>
      <c r="V370" s="27" t="n">
        <f aca="false">V371</f>
        <v>0</v>
      </c>
      <c r="W370" s="27" t="n">
        <f aca="false">SUM(X370:AI370)</f>
        <v>869300</v>
      </c>
      <c r="X370" s="27" t="n">
        <f aca="false">X371</f>
        <v>869300</v>
      </c>
      <c r="Y370" s="27" t="n">
        <f aca="false">Y371</f>
        <v>0</v>
      </c>
      <c r="Z370" s="27" t="n">
        <f aca="false">Z371</f>
        <v>0</v>
      </c>
      <c r="AA370" s="27" t="n">
        <f aca="false">AA371</f>
        <v>0</v>
      </c>
      <c r="AB370" s="27" t="n">
        <f aca="false">AB371</f>
        <v>0</v>
      </c>
      <c r="AC370" s="27" t="n">
        <f aca="false">AC371</f>
        <v>0</v>
      </c>
      <c r="AD370" s="27" t="n">
        <f aca="false">AD371</f>
        <v>0</v>
      </c>
      <c r="AE370" s="27" t="n">
        <f aca="false">AE371</f>
        <v>0</v>
      </c>
      <c r="AF370" s="27" t="n">
        <f aca="false">AF371</f>
        <v>0</v>
      </c>
      <c r="AG370" s="27" t="n">
        <f aca="false">AG371</f>
        <v>0</v>
      </c>
      <c r="AH370" s="27" t="n">
        <f aca="false">AH371</f>
        <v>0</v>
      </c>
      <c r="AI370" s="27" t="n">
        <f aca="false">AI371</f>
        <v>0</v>
      </c>
    </row>
    <row r="371" customFormat="false" ht="33.6" hidden="false" customHeight="false" outlineLevel="0" collapsed="false">
      <c r="B371" s="100"/>
      <c r="C371" s="28" t="s">
        <v>137</v>
      </c>
      <c r="D371" s="13" t="n">
        <v>925</v>
      </c>
      <c r="E371" s="26" t="s">
        <v>59</v>
      </c>
      <c r="F371" s="26" t="s">
        <v>18</v>
      </c>
      <c r="G371" s="75" t="n">
        <v>5810009020</v>
      </c>
      <c r="H371" s="131" t="n">
        <v>600</v>
      </c>
      <c r="I371" s="27" t="n">
        <f aca="false">SUM(J371:V371)</f>
        <v>860200</v>
      </c>
      <c r="J371" s="27" t="n">
        <v>36715800</v>
      </c>
      <c r="K371" s="27" t="n">
        <v>-35855600</v>
      </c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 t="n">
        <v>0</v>
      </c>
      <c r="W371" s="27" t="n">
        <f aca="false">SUM(X371:AI371)</f>
        <v>869300</v>
      </c>
      <c r="X371" s="27" t="n">
        <v>869300</v>
      </c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 t="n">
        <v>0</v>
      </c>
    </row>
    <row r="372" customFormat="false" ht="113.6" hidden="false" customHeight="false" outlineLevel="0" collapsed="false">
      <c r="B372" s="100"/>
      <c r="C372" s="130" t="s">
        <v>192</v>
      </c>
      <c r="D372" s="13" t="n">
        <v>925</v>
      </c>
      <c r="E372" s="26" t="s">
        <v>59</v>
      </c>
      <c r="F372" s="26" t="s">
        <v>18</v>
      </c>
      <c r="G372" s="75" t="n">
        <v>5810060820</v>
      </c>
      <c r="H372" s="131"/>
      <c r="I372" s="27" t="n">
        <f aca="false">SUM(J372:V372)</f>
        <v>557600</v>
      </c>
      <c r="J372" s="27" t="n">
        <f aca="false">J373</f>
        <v>569900</v>
      </c>
      <c r="K372" s="27" t="n">
        <f aca="false">K373</f>
        <v>-12300</v>
      </c>
      <c r="L372" s="27" t="n">
        <f aca="false">L373</f>
        <v>0</v>
      </c>
      <c r="M372" s="27" t="n">
        <f aca="false">M373</f>
        <v>0</v>
      </c>
      <c r="N372" s="27" t="n">
        <f aca="false">N373</f>
        <v>0</v>
      </c>
      <c r="O372" s="27" t="n">
        <f aca="false">O373</f>
        <v>0</v>
      </c>
      <c r="P372" s="27" t="n">
        <f aca="false">P373</f>
        <v>0</v>
      </c>
      <c r="Q372" s="27" t="n">
        <f aca="false">Q373</f>
        <v>0</v>
      </c>
      <c r="R372" s="27" t="n">
        <f aca="false">R373</f>
        <v>0</v>
      </c>
      <c r="S372" s="27" t="n">
        <f aca="false">S373</f>
        <v>0</v>
      </c>
      <c r="T372" s="27" t="n">
        <f aca="false">T373</f>
        <v>0</v>
      </c>
      <c r="U372" s="27" t="n">
        <f aca="false">U373</f>
        <v>0</v>
      </c>
      <c r="V372" s="27" t="n">
        <f aca="false">V373</f>
        <v>0</v>
      </c>
      <c r="W372" s="27" t="n">
        <f aca="false">SUM(X372:AI372)</f>
        <v>580000</v>
      </c>
      <c r="X372" s="27" t="n">
        <f aca="false">X373</f>
        <v>580000</v>
      </c>
      <c r="Y372" s="27" t="n">
        <f aca="false">Y373</f>
        <v>0</v>
      </c>
      <c r="Z372" s="27" t="n">
        <f aca="false">Z373</f>
        <v>0</v>
      </c>
      <c r="AA372" s="27" t="n">
        <f aca="false">AA373</f>
        <v>0</v>
      </c>
      <c r="AB372" s="27" t="n">
        <f aca="false">AB373</f>
        <v>0</v>
      </c>
      <c r="AC372" s="27" t="n">
        <f aca="false">AC373</f>
        <v>0</v>
      </c>
      <c r="AD372" s="27" t="n">
        <f aca="false">AD373</f>
        <v>0</v>
      </c>
      <c r="AE372" s="27" t="n">
        <f aca="false">AE373</f>
        <v>0</v>
      </c>
      <c r="AF372" s="27" t="n">
        <f aca="false">AF373</f>
        <v>0</v>
      </c>
      <c r="AG372" s="27" t="n">
        <f aca="false">AG373</f>
        <v>0</v>
      </c>
      <c r="AH372" s="27" t="n">
        <f aca="false">AH373</f>
        <v>0</v>
      </c>
      <c r="AI372" s="27" t="n">
        <f aca="false">AI373</f>
        <v>0</v>
      </c>
    </row>
    <row r="373" customFormat="false" ht="33.6" hidden="false" customHeight="false" outlineLevel="0" collapsed="false">
      <c r="B373" s="100"/>
      <c r="C373" s="28" t="s">
        <v>137</v>
      </c>
      <c r="D373" s="13" t="n">
        <v>925</v>
      </c>
      <c r="E373" s="26" t="s">
        <v>59</v>
      </c>
      <c r="F373" s="26" t="s">
        <v>18</v>
      </c>
      <c r="G373" s="75" t="n">
        <v>5810060820</v>
      </c>
      <c r="H373" s="131" t="n">
        <v>600</v>
      </c>
      <c r="I373" s="27" t="n">
        <f aca="false">SUM(J373:V373)</f>
        <v>557600</v>
      </c>
      <c r="J373" s="27" t="n">
        <v>569900</v>
      </c>
      <c r="K373" s="27" t="n">
        <v>-12300</v>
      </c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 t="n">
        <v>0</v>
      </c>
      <c r="W373" s="27" t="n">
        <f aca="false">SUM(X373:AI373)</f>
        <v>580000</v>
      </c>
      <c r="X373" s="27" t="n">
        <v>580000</v>
      </c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 t="n">
        <v>0</v>
      </c>
    </row>
    <row r="374" customFormat="false" ht="65.6" hidden="false" customHeight="false" outlineLevel="0" collapsed="false">
      <c r="B374" s="100"/>
      <c r="C374" s="28" t="s">
        <v>193</v>
      </c>
      <c r="D374" s="13" t="n">
        <v>925</v>
      </c>
      <c r="E374" s="26" t="s">
        <v>59</v>
      </c>
      <c r="F374" s="26" t="s">
        <v>18</v>
      </c>
      <c r="G374" s="75" t="n">
        <v>5810060825</v>
      </c>
      <c r="H374" s="131"/>
      <c r="I374" s="27" t="n">
        <f aca="false">SUM(J374:V374)</f>
        <v>19600</v>
      </c>
      <c r="J374" s="27" t="n">
        <f aca="false">J375</f>
        <v>20300</v>
      </c>
      <c r="K374" s="27" t="n">
        <f aca="false">K375</f>
        <v>-700</v>
      </c>
      <c r="L374" s="27" t="n">
        <f aca="false">L375</f>
        <v>0</v>
      </c>
      <c r="M374" s="27" t="n">
        <f aca="false">M375</f>
        <v>0</v>
      </c>
      <c r="N374" s="27" t="n">
        <f aca="false">N375</f>
        <v>0</v>
      </c>
      <c r="O374" s="27" t="n">
        <f aca="false">O375</f>
        <v>0</v>
      </c>
      <c r="P374" s="27" t="n">
        <f aca="false">P375</f>
        <v>0</v>
      </c>
      <c r="Q374" s="27" t="n">
        <f aca="false">Q375</f>
        <v>0</v>
      </c>
      <c r="R374" s="27" t="n">
        <f aca="false">R375</f>
        <v>0</v>
      </c>
      <c r="S374" s="27" t="n">
        <f aca="false">S375</f>
        <v>0</v>
      </c>
      <c r="T374" s="27" t="n">
        <f aca="false">T375</f>
        <v>0</v>
      </c>
      <c r="U374" s="27" t="n">
        <f aca="false">U375</f>
        <v>0</v>
      </c>
      <c r="V374" s="27" t="n">
        <f aca="false">V375</f>
        <v>0</v>
      </c>
      <c r="W374" s="27" t="n">
        <f aca="false">SUM(X374:AI374)</f>
        <v>19800</v>
      </c>
      <c r="X374" s="27" t="n">
        <f aca="false">X375</f>
        <v>19800</v>
      </c>
      <c r="Y374" s="27" t="n">
        <f aca="false">Y375</f>
        <v>0</v>
      </c>
      <c r="Z374" s="27" t="n">
        <f aca="false">Z375</f>
        <v>0</v>
      </c>
      <c r="AA374" s="27" t="n">
        <f aca="false">AA375</f>
        <v>0</v>
      </c>
      <c r="AB374" s="27" t="n">
        <f aca="false">AB375</f>
        <v>0</v>
      </c>
      <c r="AC374" s="27" t="n">
        <f aca="false">AC375</f>
        <v>0</v>
      </c>
      <c r="AD374" s="27" t="n">
        <f aca="false">AD375</f>
        <v>0</v>
      </c>
      <c r="AE374" s="27" t="n">
        <f aca="false">AE375</f>
        <v>0</v>
      </c>
      <c r="AF374" s="27" t="n">
        <f aca="false">AF375</f>
        <v>0</v>
      </c>
      <c r="AG374" s="27" t="n">
        <f aca="false">AG375</f>
        <v>0</v>
      </c>
      <c r="AH374" s="27" t="n">
        <f aca="false">AH375</f>
        <v>0</v>
      </c>
      <c r="AI374" s="27" t="n">
        <f aca="false">AI375</f>
        <v>0</v>
      </c>
    </row>
    <row r="375" customFormat="false" ht="33.6" hidden="false" customHeight="false" outlineLevel="0" collapsed="false">
      <c r="B375" s="100"/>
      <c r="C375" s="28" t="s">
        <v>137</v>
      </c>
      <c r="D375" s="13" t="n">
        <v>925</v>
      </c>
      <c r="E375" s="26" t="s">
        <v>59</v>
      </c>
      <c r="F375" s="26" t="s">
        <v>18</v>
      </c>
      <c r="G375" s="75" t="n">
        <v>5810060825</v>
      </c>
      <c r="H375" s="131" t="n">
        <v>600</v>
      </c>
      <c r="I375" s="27" t="n">
        <f aca="false">SUM(J375:V375)</f>
        <v>19600</v>
      </c>
      <c r="J375" s="27" t="n">
        <v>20300</v>
      </c>
      <c r="K375" s="27" t="n">
        <v>-700</v>
      </c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 t="n">
        <v>0</v>
      </c>
      <c r="W375" s="27" t="n">
        <f aca="false">SUM(X375:AI375)</f>
        <v>19800</v>
      </c>
      <c r="X375" s="27" t="n">
        <v>19800</v>
      </c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 t="n">
        <v>0</v>
      </c>
    </row>
    <row r="376" customFormat="false" ht="81.6" hidden="false" customHeight="false" outlineLevel="0" collapsed="false">
      <c r="B376" s="100"/>
      <c r="C376" s="28" t="s">
        <v>194</v>
      </c>
      <c r="D376" s="13" t="n">
        <v>925</v>
      </c>
      <c r="E376" s="26" t="s">
        <v>59</v>
      </c>
      <c r="F376" s="26" t="s">
        <v>18</v>
      </c>
      <c r="G376" s="75" t="n">
        <v>5810060860</v>
      </c>
      <c r="H376" s="131"/>
      <c r="I376" s="27" t="n">
        <f aca="false">SUM(J376:V376)</f>
        <v>410981100</v>
      </c>
      <c r="J376" s="27" t="n">
        <f aca="false">J377</f>
        <v>351615400</v>
      </c>
      <c r="K376" s="27" t="n">
        <f aca="false">K377</f>
        <v>22400000</v>
      </c>
      <c r="L376" s="27" t="n">
        <f aca="false">L377</f>
        <v>33176400</v>
      </c>
      <c r="M376" s="27" t="n">
        <f aca="false">M377</f>
        <v>-106300</v>
      </c>
      <c r="N376" s="27" t="n">
        <f aca="false">N377</f>
        <v>0</v>
      </c>
      <c r="O376" s="27" t="n">
        <f aca="false">O377</f>
        <v>0</v>
      </c>
      <c r="P376" s="27" t="n">
        <f aca="false">P377</f>
        <v>3895600</v>
      </c>
      <c r="Q376" s="27" t="n">
        <f aca="false">Q377</f>
        <v>0</v>
      </c>
      <c r="R376" s="27" t="n">
        <f aca="false">R377</f>
        <v>0</v>
      </c>
      <c r="S376" s="27" t="n">
        <f aca="false">S377</f>
        <v>0</v>
      </c>
      <c r="T376" s="27" t="n">
        <f aca="false">T377</f>
        <v>0</v>
      </c>
      <c r="U376" s="27" t="n">
        <f aca="false">U377</f>
        <v>0</v>
      </c>
      <c r="V376" s="27" t="n">
        <f aca="false">V377</f>
        <v>0</v>
      </c>
      <c r="W376" s="27" t="n">
        <f aca="false">SUM(X376:AI376)</f>
        <v>410981100</v>
      </c>
      <c r="X376" s="27" t="n">
        <f aca="false">X377</f>
        <v>374015400</v>
      </c>
      <c r="Y376" s="27" t="n">
        <f aca="false">Y377</f>
        <v>33176400</v>
      </c>
      <c r="Z376" s="27" t="n">
        <f aca="false">Z377</f>
        <v>-106300</v>
      </c>
      <c r="AA376" s="27" t="n">
        <f aca="false">AA377</f>
        <v>0</v>
      </c>
      <c r="AB376" s="27" t="n">
        <f aca="false">AB377</f>
        <v>0</v>
      </c>
      <c r="AC376" s="27" t="n">
        <f aca="false">AC377</f>
        <v>3895600</v>
      </c>
      <c r="AD376" s="27" t="n">
        <f aca="false">AD377</f>
        <v>0</v>
      </c>
      <c r="AE376" s="27" t="n">
        <f aca="false">AE377</f>
        <v>0</v>
      </c>
      <c r="AF376" s="27" t="n">
        <f aca="false">AF377</f>
        <v>0</v>
      </c>
      <c r="AG376" s="27" t="n">
        <f aca="false">AG377</f>
        <v>0</v>
      </c>
      <c r="AH376" s="27" t="n">
        <f aca="false">AH377</f>
        <v>0</v>
      </c>
      <c r="AI376" s="27" t="n">
        <f aca="false">AI377</f>
        <v>0</v>
      </c>
    </row>
    <row r="377" customFormat="false" ht="33.6" hidden="false" customHeight="false" outlineLevel="0" collapsed="false">
      <c r="B377" s="100"/>
      <c r="C377" s="28" t="s">
        <v>137</v>
      </c>
      <c r="D377" s="13" t="n">
        <v>925</v>
      </c>
      <c r="E377" s="26" t="s">
        <v>59</v>
      </c>
      <c r="F377" s="26" t="s">
        <v>18</v>
      </c>
      <c r="G377" s="75" t="n">
        <v>5810060860</v>
      </c>
      <c r="H377" s="131" t="n">
        <v>600</v>
      </c>
      <c r="I377" s="27" t="n">
        <f aca="false">SUM(J377:V377)</f>
        <v>410981100</v>
      </c>
      <c r="J377" s="27" t="n">
        <v>351615400</v>
      </c>
      <c r="K377" s="27" t="n">
        <v>22400000</v>
      </c>
      <c r="L377" s="27" t="n">
        <v>33176400</v>
      </c>
      <c r="M377" s="27" t="n">
        <v>-106300</v>
      </c>
      <c r="N377" s="27" t="n">
        <v>0</v>
      </c>
      <c r="O377" s="27" t="n">
        <v>0</v>
      </c>
      <c r="P377" s="27" t="n">
        <v>3895600</v>
      </c>
      <c r="Q377" s="27" t="n">
        <v>0</v>
      </c>
      <c r="R377" s="27" t="n">
        <v>0</v>
      </c>
      <c r="S377" s="27" t="n">
        <v>0</v>
      </c>
      <c r="T377" s="27" t="n">
        <v>0</v>
      </c>
      <c r="U377" s="27" t="n">
        <v>0</v>
      </c>
      <c r="V377" s="27" t="n">
        <v>0</v>
      </c>
      <c r="W377" s="27" t="n">
        <f aca="false">SUM(X377:AI377)</f>
        <v>410981100</v>
      </c>
      <c r="X377" s="27" t="n">
        <v>374015400</v>
      </c>
      <c r="Y377" s="27" t="n">
        <v>33176400</v>
      </c>
      <c r="Z377" s="27" t="n">
        <v>-106300</v>
      </c>
      <c r="AA377" s="27" t="n">
        <v>0</v>
      </c>
      <c r="AB377" s="27" t="n">
        <v>0</v>
      </c>
      <c r="AC377" s="27" t="n">
        <v>3895600</v>
      </c>
      <c r="AD377" s="27" t="n">
        <v>0</v>
      </c>
      <c r="AE377" s="27" t="n">
        <v>0</v>
      </c>
      <c r="AF377" s="27" t="n">
        <v>0</v>
      </c>
      <c r="AG377" s="27" t="n">
        <v>0</v>
      </c>
      <c r="AH377" s="27" t="n">
        <v>0</v>
      </c>
      <c r="AI377" s="27" t="n">
        <v>0</v>
      </c>
    </row>
    <row r="378" customFormat="false" ht="33.6" hidden="true" customHeight="false" outlineLevel="0" collapsed="false">
      <c r="B378" s="100"/>
      <c r="C378" s="28" t="s">
        <v>195</v>
      </c>
      <c r="D378" s="13" t="n">
        <v>925</v>
      </c>
      <c r="E378" s="26" t="s">
        <v>59</v>
      </c>
      <c r="F378" s="26" t="s">
        <v>18</v>
      </c>
      <c r="G378" s="75" t="n">
        <v>5810060865</v>
      </c>
      <c r="H378" s="131"/>
      <c r="I378" s="27" t="n">
        <f aca="false">SUM(J378:V378)</f>
        <v>0</v>
      </c>
      <c r="J378" s="27" t="n">
        <f aca="false">J379</f>
        <v>0</v>
      </c>
      <c r="K378" s="27" t="n">
        <f aca="false">K379</f>
        <v>0</v>
      </c>
      <c r="L378" s="27" t="n">
        <f aca="false">L379</f>
        <v>0</v>
      </c>
      <c r="M378" s="27" t="n">
        <f aca="false">M379</f>
        <v>0</v>
      </c>
      <c r="N378" s="27" t="n">
        <f aca="false">N379</f>
        <v>0</v>
      </c>
      <c r="O378" s="27" t="n">
        <f aca="false">O379</f>
        <v>0</v>
      </c>
      <c r="P378" s="27" t="n">
        <f aca="false">P379</f>
        <v>0</v>
      </c>
      <c r="Q378" s="27" t="n">
        <f aca="false">Q379</f>
        <v>0</v>
      </c>
      <c r="R378" s="27" t="n">
        <f aca="false">R379</f>
        <v>0</v>
      </c>
      <c r="S378" s="27" t="n">
        <f aca="false">S379</f>
        <v>0</v>
      </c>
      <c r="T378" s="27" t="n">
        <f aca="false">T379</f>
        <v>0</v>
      </c>
      <c r="U378" s="27" t="n">
        <f aca="false">U379</f>
        <v>0</v>
      </c>
      <c r="V378" s="27" t="n">
        <f aca="false">V379</f>
        <v>0</v>
      </c>
      <c r="W378" s="27" t="n">
        <f aca="false">SUM(X378:AI378)</f>
        <v>0</v>
      </c>
      <c r="X378" s="27" t="n">
        <f aca="false">X379</f>
        <v>0</v>
      </c>
      <c r="Y378" s="27" t="n">
        <f aca="false">Y379</f>
        <v>0</v>
      </c>
      <c r="Z378" s="27" t="n">
        <f aca="false">Z379</f>
        <v>0</v>
      </c>
      <c r="AA378" s="27" t="n">
        <f aca="false">AA379</f>
        <v>0</v>
      </c>
      <c r="AB378" s="27" t="n">
        <f aca="false">AB379</f>
        <v>0</v>
      </c>
      <c r="AC378" s="27" t="n">
        <f aca="false">AC379</f>
        <v>0</v>
      </c>
      <c r="AD378" s="27" t="n">
        <f aca="false">AD379</f>
        <v>0</v>
      </c>
      <c r="AE378" s="27" t="n">
        <f aca="false">AE379</f>
        <v>0</v>
      </c>
      <c r="AF378" s="27" t="n">
        <f aca="false">AF379</f>
        <v>0</v>
      </c>
      <c r="AG378" s="27" t="n">
        <f aca="false">AG379</f>
        <v>0</v>
      </c>
      <c r="AH378" s="27" t="n">
        <f aca="false">AH379</f>
        <v>0</v>
      </c>
      <c r="AI378" s="27" t="n">
        <f aca="false">AI379</f>
        <v>0</v>
      </c>
    </row>
    <row r="379" customFormat="false" ht="33.6" hidden="true" customHeight="false" outlineLevel="0" collapsed="false">
      <c r="B379" s="100"/>
      <c r="C379" s="28" t="s">
        <v>137</v>
      </c>
      <c r="D379" s="13" t="n">
        <v>925</v>
      </c>
      <c r="E379" s="26" t="s">
        <v>59</v>
      </c>
      <c r="F379" s="26" t="s">
        <v>18</v>
      </c>
      <c r="G379" s="75" t="n">
        <v>5810060865</v>
      </c>
      <c r="H379" s="131" t="n">
        <v>600</v>
      </c>
      <c r="I379" s="27" t="n">
        <f aca="false">SUM(J379:V379)</f>
        <v>0</v>
      </c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 t="n">
        <f aca="false">SUM(X379:AI379)</f>
        <v>0</v>
      </c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</row>
    <row r="380" customFormat="false" ht="33.6" hidden="false" customHeight="false" outlineLevel="0" collapsed="false">
      <c r="B380" s="100"/>
      <c r="C380" s="28" t="s">
        <v>199</v>
      </c>
      <c r="D380" s="13" t="n">
        <v>925</v>
      </c>
      <c r="E380" s="26" t="s">
        <v>59</v>
      </c>
      <c r="F380" s="26" t="s">
        <v>18</v>
      </c>
      <c r="G380" s="75" t="n">
        <v>5810100000</v>
      </c>
      <c r="H380" s="131"/>
      <c r="I380" s="27" t="n">
        <f aca="false">SUM(J380:V380)</f>
        <v>6834400</v>
      </c>
      <c r="J380" s="27"/>
      <c r="K380" s="27" t="n">
        <f aca="false">K381</f>
        <v>6834400</v>
      </c>
      <c r="L380" s="27" t="n">
        <f aca="false">L381</f>
        <v>0</v>
      </c>
      <c r="M380" s="27" t="n">
        <f aca="false">M381</f>
        <v>0</v>
      </c>
      <c r="N380" s="27" t="n">
        <f aca="false">N381</f>
        <v>0</v>
      </c>
      <c r="O380" s="27" t="n">
        <f aca="false">O381</f>
        <v>0</v>
      </c>
      <c r="P380" s="27" t="n">
        <f aca="false">P381</f>
        <v>0</v>
      </c>
      <c r="Q380" s="27" t="n">
        <f aca="false">Q381</f>
        <v>0</v>
      </c>
      <c r="R380" s="27" t="n">
        <f aca="false">R381</f>
        <v>0</v>
      </c>
      <c r="S380" s="27" t="n">
        <f aca="false">S381</f>
        <v>0</v>
      </c>
      <c r="T380" s="27" t="n">
        <f aca="false">T381</f>
        <v>0</v>
      </c>
      <c r="U380" s="27" t="n">
        <f aca="false">U381</f>
        <v>0</v>
      </c>
      <c r="V380" s="27"/>
      <c r="W380" s="27" t="n">
        <f aca="false">SUM(X380:AI380)</f>
        <v>6834400</v>
      </c>
      <c r="X380" s="27" t="n">
        <f aca="false">X381</f>
        <v>6834400</v>
      </c>
      <c r="Y380" s="27" t="n">
        <f aca="false">Y381</f>
        <v>0</v>
      </c>
      <c r="Z380" s="27" t="n">
        <f aca="false">Z381</f>
        <v>0</v>
      </c>
      <c r="AA380" s="27" t="n">
        <f aca="false">AA381</f>
        <v>0</v>
      </c>
      <c r="AB380" s="27" t="n">
        <f aca="false">AB381</f>
        <v>0</v>
      </c>
      <c r="AC380" s="27" t="n">
        <f aca="false">AC381</f>
        <v>0</v>
      </c>
      <c r="AD380" s="27" t="n">
        <f aca="false">AD381</f>
        <v>0</v>
      </c>
      <c r="AE380" s="27" t="n">
        <f aca="false">AE381</f>
        <v>0</v>
      </c>
      <c r="AF380" s="27" t="n">
        <f aca="false">AF381</f>
        <v>0</v>
      </c>
      <c r="AG380" s="27" t="n">
        <f aca="false">AG381</f>
        <v>0</v>
      </c>
      <c r="AH380" s="27" t="n">
        <f aca="false">AH381</f>
        <v>0</v>
      </c>
      <c r="AI380" s="27"/>
    </row>
    <row r="381" customFormat="false" ht="33.6" hidden="false" customHeight="false" outlineLevel="0" collapsed="false">
      <c r="B381" s="100"/>
      <c r="C381" s="28" t="s">
        <v>199</v>
      </c>
      <c r="D381" s="13" t="n">
        <v>925</v>
      </c>
      <c r="E381" s="26" t="s">
        <v>59</v>
      </c>
      <c r="F381" s="26" t="s">
        <v>18</v>
      </c>
      <c r="G381" s="75" t="n">
        <v>5810100590</v>
      </c>
      <c r="H381" s="131"/>
      <c r="I381" s="27" t="n">
        <f aca="false">SUM(J381:V381)</f>
        <v>6834400</v>
      </c>
      <c r="J381" s="27"/>
      <c r="K381" s="27" t="n">
        <f aca="false">K382</f>
        <v>6834400</v>
      </c>
      <c r="L381" s="27" t="n">
        <f aca="false">L382</f>
        <v>0</v>
      </c>
      <c r="M381" s="27" t="n">
        <f aca="false">M382</f>
        <v>0</v>
      </c>
      <c r="N381" s="27" t="n">
        <f aca="false">N382</f>
        <v>0</v>
      </c>
      <c r="O381" s="27" t="n">
        <f aca="false">O382</f>
        <v>0</v>
      </c>
      <c r="P381" s="27" t="n">
        <f aca="false">P382</f>
        <v>0</v>
      </c>
      <c r="Q381" s="27" t="n">
        <f aca="false">Q382</f>
        <v>0</v>
      </c>
      <c r="R381" s="27" t="n">
        <f aca="false">R382</f>
        <v>0</v>
      </c>
      <c r="S381" s="27" t="n">
        <f aca="false">S382</f>
        <v>0</v>
      </c>
      <c r="T381" s="27" t="n">
        <f aca="false">T382</f>
        <v>0</v>
      </c>
      <c r="U381" s="27" t="n">
        <f aca="false">U382</f>
        <v>0</v>
      </c>
      <c r="V381" s="27"/>
      <c r="W381" s="27" t="n">
        <f aca="false">SUM(X381:AI381)</f>
        <v>6834400</v>
      </c>
      <c r="X381" s="27" t="n">
        <f aca="false">X382</f>
        <v>6834400</v>
      </c>
      <c r="Y381" s="27" t="n">
        <f aca="false">Y382</f>
        <v>0</v>
      </c>
      <c r="Z381" s="27" t="n">
        <f aca="false">Z382</f>
        <v>0</v>
      </c>
      <c r="AA381" s="27" t="n">
        <f aca="false">AA382</f>
        <v>0</v>
      </c>
      <c r="AB381" s="27" t="n">
        <f aca="false">AB382</f>
        <v>0</v>
      </c>
      <c r="AC381" s="27" t="n">
        <f aca="false">AC382</f>
        <v>0</v>
      </c>
      <c r="AD381" s="27" t="n">
        <f aca="false">AD382</f>
        <v>0</v>
      </c>
      <c r="AE381" s="27" t="n">
        <f aca="false">AE382</f>
        <v>0</v>
      </c>
      <c r="AF381" s="27" t="n">
        <f aca="false">AF382</f>
        <v>0</v>
      </c>
      <c r="AG381" s="27" t="n">
        <f aca="false">AG382</f>
        <v>0</v>
      </c>
      <c r="AH381" s="27" t="n">
        <f aca="false">AH382</f>
        <v>0</v>
      </c>
      <c r="AI381" s="27"/>
    </row>
    <row r="382" customFormat="false" ht="33.6" hidden="false" customHeight="false" outlineLevel="0" collapsed="false">
      <c r="B382" s="100"/>
      <c r="C382" s="28" t="s">
        <v>137</v>
      </c>
      <c r="D382" s="13" t="n">
        <v>925</v>
      </c>
      <c r="E382" s="26" t="s">
        <v>59</v>
      </c>
      <c r="F382" s="26" t="s">
        <v>18</v>
      </c>
      <c r="G382" s="75" t="n">
        <v>5810100590</v>
      </c>
      <c r="H382" s="131" t="n">
        <v>600</v>
      </c>
      <c r="I382" s="27" t="n">
        <f aca="false">SUM(J382:V382)</f>
        <v>6834400</v>
      </c>
      <c r="J382" s="27"/>
      <c r="K382" s="27" t="n">
        <v>6834400</v>
      </c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 t="n">
        <f aca="false">SUM(X382:AI382)</f>
        <v>6834400</v>
      </c>
      <c r="X382" s="27" t="n">
        <v>6834400</v>
      </c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</row>
    <row r="383" customFormat="false" ht="33.6" hidden="false" customHeight="false" outlineLevel="0" collapsed="false">
      <c r="B383" s="100"/>
      <c r="C383" s="28" t="s">
        <v>297</v>
      </c>
      <c r="D383" s="13" t="n">
        <v>925</v>
      </c>
      <c r="E383" s="26" t="s">
        <v>59</v>
      </c>
      <c r="F383" s="26" t="s">
        <v>18</v>
      </c>
      <c r="G383" s="75" t="n">
        <v>9900000000</v>
      </c>
      <c r="H383" s="131"/>
      <c r="I383" s="27" t="n">
        <f aca="false">SUM(J383:V383)</f>
        <v>500000</v>
      </c>
      <c r="J383" s="27" t="n">
        <f aca="false">J384</f>
        <v>0</v>
      </c>
      <c r="K383" s="27" t="n">
        <f aca="false">K384</f>
        <v>500000</v>
      </c>
      <c r="L383" s="27" t="n">
        <f aca="false">L384</f>
        <v>0</v>
      </c>
      <c r="M383" s="27" t="n">
        <f aca="false">M384</f>
        <v>0</v>
      </c>
      <c r="N383" s="27" t="n">
        <f aca="false">N384</f>
        <v>0</v>
      </c>
      <c r="O383" s="27" t="n">
        <f aca="false">O384</f>
        <v>0</v>
      </c>
      <c r="P383" s="27" t="n">
        <f aca="false">P384</f>
        <v>0</v>
      </c>
      <c r="Q383" s="27" t="n">
        <f aca="false">Q384</f>
        <v>0</v>
      </c>
      <c r="R383" s="27" t="n">
        <f aca="false">R384</f>
        <v>0</v>
      </c>
      <c r="S383" s="27" t="n">
        <f aca="false">S384</f>
        <v>0</v>
      </c>
      <c r="T383" s="27" t="n">
        <f aca="false">T384</f>
        <v>0</v>
      </c>
      <c r="U383" s="27" t="n">
        <f aca="false">U384</f>
        <v>0</v>
      </c>
      <c r="V383" s="27" t="n">
        <f aca="false">V384</f>
        <v>0</v>
      </c>
      <c r="W383" s="27" t="n">
        <f aca="false">SUM(X383:AI383)</f>
        <v>500000</v>
      </c>
      <c r="X383" s="27" t="n">
        <f aca="false">X384</f>
        <v>500000</v>
      </c>
      <c r="Y383" s="27" t="n">
        <f aca="false">Y384</f>
        <v>0</v>
      </c>
      <c r="Z383" s="27" t="n">
        <f aca="false">Z384</f>
        <v>0</v>
      </c>
      <c r="AA383" s="27" t="n">
        <f aca="false">AA384</f>
        <v>0</v>
      </c>
      <c r="AB383" s="27" t="n">
        <f aca="false">AB384</f>
        <v>0</v>
      </c>
      <c r="AC383" s="27" t="n">
        <f aca="false">AC384</f>
        <v>0</v>
      </c>
      <c r="AD383" s="27" t="n">
        <f aca="false">AD384</f>
        <v>0</v>
      </c>
      <c r="AE383" s="27" t="n">
        <f aca="false">AE384</f>
        <v>0</v>
      </c>
      <c r="AF383" s="27" t="n">
        <f aca="false">AF384</f>
        <v>0</v>
      </c>
      <c r="AG383" s="27" t="n">
        <f aca="false">AG384</f>
        <v>0</v>
      </c>
      <c r="AH383" s="27" t="n">
        <f aca="false">AH384</f>
        <v>0</v>
      </c>
      <c r="AI383" s="27" t="n">
        <f aca="false">AI384</f>
        <v>0</v>
      </c>
    </row>
    <row r="384" customFormat="false" ht="17.6" hidden="false" customHeight="false" outlineLevel="0" collapsed="false">
      <c r="B384" s="100"/>
      <c r="C384" s="28" t="s">
        <v>301</v>
      </c>
      <c r="D384" s="13" t="n">
        <v>925</v>
      </c>
      <c r="E384" s="26" t="s">
        <v>59</v>
      </c>
      <c r="F384" s="26" t="s">
        <v>18</v>
      </c>
      <c r="G384" s="75" t="n">
        <v>9900010910</v>
      </c>
      <c r="H384" s="131"/>
      <c r="I384" s="27" t="n">
        <f aca="false">SUM(J384:V384)</f>
        <v>500000</v>
      </c>
      <c r="J384" s="27" t="n">
        <f aca="false">J385</f>
        <v>0</v>
      </c>
      <c r="K384" s="27" t="n">
        <f aca="false">K385</f>
        <v>500000</v>
      </c>
      <c r="L384" s="27" t="n">
        <f aca="false">L385</f>
        <v>0</v>
      </c>
      <c r="M384" s="27" t="n">
        <f aca="false">M385</f>
        <v>0</v>
      </c>
      <c r="N384" s="27" t="n">
        <f aca="false">N385</f>
        <v>0</v>
      </c>
      <c r="O384" s="27" t="n">
        <f aca="false">O385</f>
        <v>0</v>
      </c>
      <c r="P384" s="27" t="n">
        <f aca="false">P385</f>
        <v>0</v>
      </c>
      <c r="Q384" s="27" t="n">
        <f aca="false">Q385</f>
        <v>0</v>
      </c>
      <c r="R384" s="27" t="n">
        <f aca="false">R385</f>
        <v>0</v>
      </c>
      <c r="S384" s="27" t="n">
        <f aca="false">S385</f>
        <v>0</v>
      </c>
      <c r="T384" s="27" t="n">
        <f aca="false">T385</f>
        <v>0</v>
      </c>
      <c r="U384" s="27" t="n">
        <f aca="false">U385</f>
        <v>0</v>
      </c>
      <c r="V384" s="27" t="n">
        <f aca="false">V385</f>
        <v>0</v>
      </c>
      <c r="W384" s="27" t="n">
        <f aca="false">SUM(X384:AI384)</f>
        <v>500000</v>
      </c>
      <c r="X384" s="27" t="n">
        <f aca="false">X385</f>
        <v>500000</v>
      </c>
      <c r="Y384" s="27" t="n">
        <f aca="false">Y385</f>
        <v>0</v>
      </c>
      <c r="Z384" s="27" t="n">
        <f aca="false">Z385</f>
        <v>0</v>
      </c>
      <c r="AA384" s="27" t="n">
        <f aca="false">AA385</f>
        <v>0</v>
      </c>
      <c r="AB384" s="27" t="n">
        <f aca="false">AB385</f>
        <v>0</v>
      </c>
      <c r="AC384" s="27" t="n">
        <f aca="false">AC385</f>
        <v>0</v>
      </c>
      <c r="AD384" s="27" t="n">
        <f aca="false">AD385</f>
        <v>0</v>
      </c>
      <c r="AE384" s="27" t="n">
        <f aca="false">AE385</f>
        <v>0</v>
      </c>
      <c r="AF384" s="27" t="n">
        <f aca="false">AF385</f>
        <v>0</v>
      </c>
      <c r="AG384" s="27" t="n">
        <f aca="false">AG385</f>
        <v>0</v>
      </c>
      <c r="AH384" s="27" t="n">
        <f aca="false">AH385</f>
        <v>0</v>
      </c>
      <c r="AI384" s="27" t="n">
        <f aca="false">AI385</f>
        <v>0</v>
      </c>
    </row>
    <row r="385" customFormat="false" ht="17.6" hidden="false" customHeight="false" outlineLevel="0" collapsed="false">
      <c r="B385" s="100"/>
      <c r="C385" s="28" t="s">
        <v>113</v>
      </c>
      <c r="D385" s="13" t="n">
        <v>925</v>
      </c>
      <c r="E385" s="26" t="s">
        <v>59</v>
      </c>
      <c r="F385" s="26" t="s">
        <v>18</v>
      </c>
      <c r="G385" s="75" t="n">
        <v>9900010910</v>
      </c>
      <c r="H385" s="131" t="n">
        <v>800</v>
      </c>
      <c r="I385" s="27" t="n">
        <f aca="false">SUM(J385:V385)</f>
        <v>500000</v>
      </c>
      <c r="J385" s="27" t="n">
        <v>0</v>
      </c>
      <c r="K385" s="27" t="n">
        <v>500000</v>
      </c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 t="n">
        <v>0</v>
      </c>
      <c r="W385" s="27" t="n">
        <f aca="false">SUM(X385:AI385)</f>
        <v>500000</v>
      </c>
      <c r="X385" s="27" t="n">
        <v>500000</v>
      </c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 t="n">
        <v>0</v>
      </c>
    </row>
    <row r="386" customFormat="false" ht="17.6" hidden="false" customHeight="false" outlineLevel="0" collapsed="false">
      <c r="B386" s="100"/>
      <c r="C386" s="28" t="s">
        <v>61</v>
      </c>
      <c r="D386" s="13" t="n">
        <v>925</v>
      </c>
      <c r="E386" s="26" t="s">
        <v>59</v>
      </c>
      <c r="F386" s="26" t="s">
        <v>20</v>
      </c>
      <c r="G386" s="75"/>
      <c r="H386" s="131"/>
      <c r="I386" s="27" t="n">
        <f aca="false">SUM(J386:V386)</f>
        <v>1011303700</v>
      </c>
      <c r="J386" s="27" t="n">
        <f aca="false">J387+J432</f>
        <v>901955300</v>
      </c>
      <c r="K386" s="27" t="n">
        <f aca="false">K387+K432</f>
        <v>60076700</v>
      </c>
      <c r="L386" s="27" t="n">
        <f aca="false">L387+L432</f>
        <v>53602500</v>
      </c>
      <c r="M386" s="27" t="n">
        <f aca="false">M387+M432</f>
        <v>7408300</v>
      </c>
      <c r="N386" s="27" t="n">
        <f aca="false">N387+N432</f>
        <v>0</v>
      </c>
      <c r="O386" s="27" t="n">
        <f aca="false">O387+O432</f>
        <v>0</v>
      </c>
      <c r="P386" s="27" t="n">
        <f aca="false">P387+P432</f>
        <v>3745900</v>
      </c>
      <c r="Q386" s="27" t="n">
        <f aca="false">Q387+Q432</f>
        <v>0</v>
      </c>
      <c r="R386" s="27" t="n">
        <f aca="false">R387+R432</f>
        <v>-15485000</v>
      </c>
      <c r="S386" s="27" t="n">
        <f aca="false">S387+S432</f>
        <v>0</v>
      </c>
      <c r="T386" s="27" t="n">
        <f aca="false">T387+T432</f>
        <v>0</v>
      </c>
      <c r="U386" s="27" t="n">
        <f aca="false">U387+U432</f>
        <v>0</v>
      </c>
      <c r="V386" s="27" t="n">
        <f aca="false">V387+V432</f>
        <v>0</v>
      </c>
      <c r="W386" s="27" t="n">
        <f aca="false">SUM(X386:AI386)</f>
        <v>1008128800</v>
      </c>
      <c r="X386" s="27" t="n">
        <f aca="false">X387+X432</f>
        <v>825782100</v>
      </c>
      <c r="Y386" s="27" t="n">
        <f aca="false">Y387+Y432</f>
        <v>171192500</v>
      </c>
      <c r="Z386" s="27" t="n">
        <f aca="false">Z387+Z432</f>
        <v>7408300</v>
      </c>
      <c r="AA386" s="27" t="n">
        <f aca="false">AA387+AA432</f>
        <v>0</v>
      </c>
      <c r="AB386" s="27" t="n">
        <f aca="false">AB387+AB432</f>
        <v>0</v>
      </c>
      <c r="AC386" s="27" t="n">
        <f aca="false">AC387+AC432</f>
        <v>3745900</v>
      </c>
      <c r="AD386" s="27" t="n">
        <f aca="false">AD387+AD432</f>
        <v>0</v>
      </c>
      <c r="AE386" s="27" t="n">
        <f aca="false">AE387+AE432</f>
        <v>0</v>
      </c>
      <c r="AF386" s="27" t="n">
        <f aca="false">AF387+AF432</f>
        <v>0</v>
      </c>
      <c r="AG386" s="27" t="n">
        <f aca="false">AG387+AG432</f>
        <v>0</v>
      </c>
      <c r="AH386" s="27" t="n">
        <f aca="false">AH387+AH432</f>
        <v>0</v>
      </c>
      <c r="AI386" s="27" t="n">
        <f aca="false">AI387+AI432</f>
        <v>0</v>
      </c>
    </row>
    <row r="387" customFormat="false" ht="17.6" hidden="false" customHeight="false" outlineLevel="0" collapsed="false">
      <c r="B387" s="100"/>
      <c r="C387" s="25" t="s">
        <v>189</v>
      </c>
      <c r="D387" s="13" t="n">
        <v>925</v>
      </c>
      <c r="E387" s="26" t="s">
        <v>59</v>
      </c>
      <c r="F387" s="26" t="s">
        <v>20</v>
      </c>
      <c r="G387" s="75" t="n">
        <v>5800000000</v>
      </c>
      <c r="H387" s="131"/>
      <c r="I387" s="27" t="n">
        <f aca="false">SUM(J387:V387)</f>
        <v>1010803700</v>
      </c>
      <c r="J387" s="27" t="n">
        <f aca="false">J388</f>
        <v>901955300</v>
      </c>
      <c r="K387" s="27" t="n">
        <f aca="false">K388</f>
        <v>59576700</v>
      </c>
      <c r="L387" s="27" t="n">
        <f aca="false">L388</f>
        <v>53602500</v>
      </c>
      <c r="M387" s="27" t="n">
        <f aca="false">M388</f>
        <v>7408300</v>
      </c>
      <c r="N387" s="27" t="n">
        <f aca="false">N388</f>
        <v>0</v>
      </c>
      <c r="O387" s="27" t="n">
        <f aca="false">O388</f>
        <v>0</v>
      </c>
      <c r="P387" s="27" t="n">
        <f aca="false">P388</f>
        <v>3745900</v>
      </c>
      <c r="Q387" s="27" t="n">
        <f aca="false">Q388</f>
        <v>0</v>
      </c>
      <c r="R387" s="27" t="n">
        <f aca="false">R388</f>
        <v>-15485000</v>
      </c>
      <c r="S387" s="27" t="n">
        <f aca="false">S388</f>
        <v>0</v>
      </c>
      <c r="T387" s="27" t="n">
        <f aca="false">T388</f>
        <v>0</v>
      </c>
      <c r="U387" s="27" t="n">
        <f aca="false">U388</f>
        <v>0</v>
      </c>
      <c r="V387" s="27" t="n">
        <f aca="false">V388</f>
        <v>0</v>
      </c>
      <c r="W387" s="27" t="n">
        <f aca="false">SUM(X387:AI387)</f>
        <v>1007628800</v>
      </c>
      <c r="X387" s="27" t="n">
        <f aca="false">X388</f>
        <v>825282100</v>
      </c>
      <c r="Y387" s="27" t="n">
        <f aca="false">Y388</f>
        <v>171192500</v>
      </c>
      <c r="Z387" s="27" t="n">
        <f aca="false">Z388</f>
        <v>7408300</v>
      </c>
      <c r="AA387" s="27" t="n">
        <f aca="false">AA388</f>
        <v>0</v>
      </c>
      <c r="AB387" s="27" t="n">
        <f aca="false">AB388</f>
        <v>0</v>
      </c>
      <c r="AC387" s="27" t="n">
        <f aca="false">AC388</f>
        <v>3745900</v>
      </c>
      <c r="AD387" s="27" t="n">
        <f aca="false">AD388</f>
        <v>0</v>
      </c>
      <c r="AE387" s="27" t="n">
        <f aca="false">AE388</f>
        <v>0</v>
      </c>
      <c r="AF387" s="27" t="n">
        <f aca="false">AF388</f>
        <v>0</v>
      </c>
      <c r="AG387" s="27" t="n">
        <f aca="false">AG388</f>
        <v>0</v>
      </c>
      <c r="AH387" s="27" t="n">
        <f aca="false">AH388</f>
        <v>0</v>
      </c>
      <c r="AI387" s="27" t="n">
        <f aca="false">AI388</f>
        <v>0</v>
      </c>
    </row>
    <row r="388" customFormat="false" ht="17.6" hidden="false" customHeight="false" outlineLevel="0" collapsed="false">
      <c r="B388" s="100"/>
      <c r="C388" s="28" t="s">
        <v>190</v>
      </c>
      <c r="D388" s="13" t="n">
        <v>925</v>
      </c>
      <c r="E388" s="26" t="s">
        <v>59</v>
      </c>
      <c r="F388" s="26" t="s">
        <v>20</v>
      </c>
      <c r="G388" s="75" t="n">
        <v>5810000000</v>
      </c>
      <c r="H388" s="131"/>
      <c r="I388" s="27" t="n">
        <f aca="false">SUM(J388:V388)</f>
        <v>1010803700</v>
      </c>
      <c r="J388" s="27" t="n">
        <f aca="false">J393+J397+J399+J395+J401+J403+J420+J389+J407+J391+J405</f>
        <v>901955300</v>
      </c>
      <c r="K388" s="27" t="n">
        <f aca="false">K393+K397+K399+K395+K401+K403+K420+K389+K407+K391+K405</f>
        <v>59576700</v>
      </c>
      <c r="L388" s="27" t="n">
        <f aca="false">L393+L397+L399+L395+L401+L403+L420+L389+L407+L391+L405</f>
        <v>53602500</v>
      </c>
      <c r="M388" s="27" t="n">
        <f aca="false">M393+M397+M399+M395+M401+M403+M420+M389+M407+M391+M405+M425</f>
        <v>7408300</v>
      </c>
      <c r="N388" s="27" t="n">
        <f aca="false">N393+N397+N399+N395+N401+N403+N420+N389+N407+N391+N405+N425</f>
        <v>0</v>
      </c>
      <c r="O388" s="27" t="n">
        <f aca="false">O393+O397+O399+O395+O401+O403+O420+O389+O407+O391+O405+O425</f>
        <v>0</v>
      </c>
      <c r="P388" s="27" t="n">
        <f aca="false">P393+P397+P399+P395+P401+P403+P420+P389+P407+P391+P405+P425</f>
        <v>3745900</v>
      </c>
      <c r="Q388" s="27" t="n">
        <f aca="false">Q393+Q397+Q399+Q395+Q401+Q403+Q420+Q389+Q407+Q391+Q405+Q425</f>
        <v>0</v>
      </c>
      <c r="R388" s="27" t="n">
        <f aca="false">R393+R397+R399+R395+R401+R403+R420+R389+R407+R391+R405+R425</f>
        <v>-15485000</v>
      </c>
      <c r="S388" s="27" t="n">
        <f aca="false">S393+S397+S399+S395+S401+S403+S420+S389+S407+S391+S405+S425</f>
        <v>0</v>
      </c>
      <c r="T388" s="27" t="n">
        <f aca="false">T393+T397+T399+T395+T401+T403+T420+T389+T407+T391+T405+T425</f>
        <v>0</v>
      </c>
      <c r="U388" s="27" t="n">
        <f aca="false">U393+U397+U399+U395+U401+U403+U420+U389+U407+U391+U405+U425</f>
        <v>0</v>
      </c>
      <c r="V388" s="27" t="n">
        <f aca="false">V393+V397+V399+V395+V401+V403+V420+V389+V407+V391</f>
        <v>0</v>
      </c>
      <c r="W388" s="27" t="n">
        <f aca="false">SUM(X388:AI388)</f>
        <v>1007628800</v>
      </c>
      <c r="X388" s="27" t="n">
        <f aca="false">X393+X397+X399+X395+X401+X403+X420+X389+X407+X391+X405</f>
        <v>825282100</v>
      </c>
      <c r="Y388" s="27" t="n">
        <f aca="false">Y393+Y397+Y399+Y395+Y401+Y403+Y420+Y389+Y407+Y391+Y405</f>
        <v>171192500</v>
      </c>
      <c r="Z388" s="27" t="n">
        <f aca="false">Z393+Z397+Z399+Z395+Z401+Z403+Z420+Z389+Z407+Z391+Z405+Z425</f>
        <v>7408300</v>
      </c>
      <c r="AA388" s="27" t="n">
        <f aca="false">AA393+AA397+AA399+AA395+AA401+AA403+AA420+AA389+AA407+AA391+AA405+AA425</f>
        <v>0</v>
      </c>
      <c r="AB388" s="27" t="n">
        <f aca="false">AB393+AB397+AB399+AB395+AB401+AB403+AB420+AB389+AB407+AB391+AB405+AB425</f>
        <v>0</v>
      </c>
      <c r="AC388" s="27" t="n">
        <f aca="false">AC393+AC397+AC399+AC395+AC401+AC403+AC420+AC389+AC407+AC391+AC405+AC425</f>
        <v>3745900</v>
      </c>
      <c r="AD388" s="27" t="n">
        <f aca="false">AD393+AD397+AD399+AD395+AD401+AD403+AD420+AD389+AD407+AD391+AD405+AD425</f>
        <v>0</v>
      </c>
      <c r="AE388" s="27" t="n">
        <f aca="false">AE393+AE397+AE399+AE395+AE401+AE403+AE420+AE389+AE407+AE391+AE405+AE425</f>
        <v>0</v>
      </c>
      <c r="AF388" s="27" t="n">
        <f aca="false">AF393+AF397+AF399+AF395+AF401+AF403+AF420+AF389+AF407+AF391+AF405+AF425</f>
        <v>0</v>
      </c>
      <c r="AG388" s="27" t="n">
        <f aca="false">AG393+AG397+AG399+AG395+AG401+AG403+AG420+AG389+AG407+AG391+AG405+AG425</f>
        <v>0</v>
      </c>
      <c r="AH388" s="27" t="n">
        <f aca="false">AH393+AH397+AH399+AH395+AH401+AH403+AH420+AH389+AH407+AH391+AH405+AH425</f>
        <v>0</v>
      </c>
      <c r="AI388" s="27" t="n">
        <f aca="false">AI393+AI397+AI399+AI395+AI401+AI403+AI420+AI389+AI407+AI391</f>
        <v>0</v>
      </c>
    </row>
    <row r="389" customFormat="false" ht="33.6" hidden="false" customHeight="false" outlineLevel="0" collapsed="false">
      <c r="B389" s="100"/>
      <c r="C389" s="28" t="s">
        <v>143</v>
      </c>
      <c r="D389" s="13" t="n">
        <v>925</v>
      </c>
      <c r="E389" s="26" t="s">
        <v>59</v>
      </c>
      <c r="F389" s="26" t="s">
        <v>20</v>
      </c>
      <c r="G389" s="75" t="n">
        <v>5810000590</v>
      </c>
      <c r="H389" s="131"/>
      <c r="I389" s="27" t="n">
        <f aca="false">SUM(J389:V389)</f>
        <v>118559700</v>
      </c>
      <c r="J389" s="27" t="n">
        <f aca="false">J390</f>
        <v>77956800</v>
      </c>
      <c r="K389" s="27" t="n">
        <f aca="false">K390</f>
        <v>56087900</v>
      </c>
      <c r="L389" s="27" t="n">
        <f aca="false">L390</f>
        <v>0</v>
      </c>
      <c r="M389" s="27" t="n">
        <f aca="false">M390</f>
        <v>0</v>
      </c>
      <c r="N389" s="27" t="n">
        <f aca="false">N390</f>
        <v>0</v>
      </c>
      <c r="O389" s="27" t="n">
        <f aca="false">O390</f>
        <v>0</v>
      </c>
      <c r="P389" s="27" t="n">
        <f aca="false">P390</f>
        <v>0</v>
      </c>
      <c r="Q389" s="27" t="n">
        <f aca="false">Q390</f>
        <v>0</v>
      </c>
      <c r="R389" s="27" t="n">
        <f aca="false">R390</f>
        <v>-15485000</v>
      </c>
      <c r="S389" s="27" t="n">
        <f aca="false">S390</f>
        <v>0</v>
      </c>
      <c r="T389" s="27" t="n">
        <f aca="false">T390</f>
        <v>0</v>
      </c>
      <c r="U389" s="27" t="n">
        <f aca="false">U390</f>
        <v>0</v>
      </c>
      <c r="V389" s="27" t="n">
        <f aca="false">V390</f>
        <v>0</v>
      </c>
      <c r="W389" s="27" t="n">
        <f aca="false">SUM(X389:AI389)</f>
        <v>122717000</v>
      </c>
      <c r="X389" s="27" t="n">
        <f aca="false">X390</f>
        <v>122717000</v>
      </c>
      <c r="Y389" s="27" t="n">
        <f aca="false">Y390</f>
        <v>0</v>
      </c>
      <c r="Z389" s="27" t="n">
        <f aca="false">Z390</f>
        <v>0</v>
      </c>
      <c r="AA389" s="27" t="n">
        <f aca="false">AA390</f>
        <v>0</v>
      </c>
      <c r="AB389" s="27" t="n">
        <f aca="false">AB390</f>
        <v>0</v>
      </c>
      <c r="AC389" s="27" t="n">
        <f aca="false">AC390</f>
        <v>0</v>
      </c>
      <c r="AD389" s="27" t="n">
        <f aca="false">AD390</f>
        <v>0</v>
      </c>
      <c r="AE389" s="27" t="n">
        <f aca="false">AE390</f>
        <v>0</v>
      </c>
      <c r="AF389" s="27" t="n">
        <f aca="false">AF390</f>
        <v>0</v>
      </c>
      <c r="AG389" s="27" t="n">
        <f aca="false">AG390</f>
        <v>0</v>
      </c>
      <c r="AH389" s="27" t="n">
        <f aca="false">AH390</f>
        <v>0</v>
      </c>
      <c r="AI389" s="27" t="n">
        <f aca="false">AI390</f>
        <v>0</v>
      </c>
    </row>
    <row r="390" customFormat="false" ht="33.6" hidden="false" customHeight="false" outlineLevel="0" collapsed="false">
      <c r="B390" s="100"/>
      <c r="C390" s="28" t="s">
        <v>137</v>
      </c>
      <c r="D390" s="13" t="n">
        <v>925</v>
      </c>
      <c r="E390" s="26" t="s">
        <v>59</v>
      </c>
      <c r="F390" s="26" t="s">
        <v>20</v>
      </c>
      <c r="G390" s="75" t="n">
        <v>5810000590</v>
      </c>
      <c r="H390" s="131" t="n">
        <v>600</v>
      </c>
      <c r="I390" s="27" t="n">
        <f aca="false">SUM(J390:V390)</f>
        <v>118559700</v>
      </c>
      <c r="J390" s="27" t="n">
        <v>77956800</v>
      </c>
      <c r="K390" s="27" t="n">
        <v>56087900</v>
      </c>
      <c r="L390" s="27"/>
      <c r="M390" s="27"/>
      <c r="N390" s="27"/>
      <c r="O390" s="27"/>
      <c r="P390" s="27"/>
      <c r="Q390" s="27"/>
      <c r="R390" s="27" t="n">
        <v>-15485000</v>
      </c>
      <c r="S390" s="27" t="n">
        <v>0</v>
      </c>
      <c r="T390" s="27" t="n">
        <v>0</v>
      </c>
      <c r="U390" s="27" t="n">
        <v>0</v>
      </c>
      <c r="V390" s="27" t="n">
        <v>0</v>
      </c>
      <c r="W390" s="27" t="n">
        <f aca="false">SUM(X390:AI390)</f>
        <v>122717000</v>
      </c>
      <c r="X390" s="27" t="n">
        <v>122717000</v>
      </c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 t="n">
        <v>0</v>
      </c>
    </row>
    <row r="391" customFormat="false" ht="17.6" hidden="false" customHeight="false" outlineLevel="0" collapsed="false">
      <c r="B391" s="100"/>
      <c r="C391" s="28" t="s">
        <v>191</v>
      </c>
      <c r="D391" s="13" t="n">
        <v>925</v>
      </c>
      <c r="E391" s="26" t="s">
        <v>59</v>
      </c>
      <c r="F391" s="26" t="s">
        <v>20</v>
      </c>
      <c r="G391" s="75" t="n">
        <v>5810009020</v>
      </c>
      <c r="H391" s="131"/>
      <c r="I391" s="27" t="n">
        <f aca="false">SUM(J391:V391)</f>
        <v>2150500</v>
      </c>
      <c r="J391" s="27" t="n">
        <f aca="false">J392</f>
        <v>68311900</v>
      </c>
      <c r="K391" s="27" t="n">
        <f aca="false">K392</f>
        <v>-66161400</v>
      </c>
      <c r="L391" s="27" t="n">
        <f aca="false">L392</f>
        <v>0</v>
      </c>
      <c r="M391" s="27" t="n">
        <f aca="false">M392</f>
        <v>0</v>
      </c>
      <c r="N391" s="27" t="n">
        <f aca="false">N392</f>
        <v>0</v>
      </c>
      <c r="O391" s="27" t="n">
        <f aca="false">O392</f>
        <v>0</v>
      </c>
      <c r="P391" s="27" t="n">
        <f aca="false">P392</f>
        <v>0</v>
      </c>
      <c r="Q391" s="27" t="n">
        <f aca="false">Q392</f>
        <v>0</v>
      </c>
      <c r="R391" s="27" t="n">
        <f aca="false">R392</f>
        <v>0</v>
      </c>
      <c r="S391" s="27" t="n">
        <f aca="false">S392</f>
        <v>0</v>
      </c>
      <c r="T391" s="27" t="n">
        <f aca="false">T392</f>
        <v>0</v>
      </c>
      <c r="U391" s="27" t="n">
        <f aca="false">U392</f>
        <v>0</v>
      </c>
      <c r="V391" s="27" t="n">
        <f aca="false">V392</f>
        <v>0</v>
      </c>
      <c r="W391" s="27" t="n">
        <f aca="false">SUM(X391:AI391)</f>
        <v>2173300</v>
      </c>
      <c r="X391" s="27" t="n">
        <f aca="false">X392</f>
        <v>2173300</v>
      </c>
      <c r="Y391" s="27" t="n">
        <f aca="false">Y392</f>
        <v>0</v>
      </c>
      <c r="Z391" s="27" t="n">
        <f aca="false">Z392</f>
        <v>0</v>
      </c>
      <c r="AA391" s="27" t="n">
        <f aca="false">AA392</f>
        <v>0</v>
      </c>
      <c r="AB391" s="27" t="n">
        <f aca="false">AB392</f>
        <v>0</v>
      </c>
      <c r="AC391" s="27" t="n">
        <f aca="false">AC392</f>
        <v>0</v>
      </c>
      <c r="AD391" s="27" t="n">
        <f aca="false">AD392</f>
        <v>0</v>
      </c>
      <c r="AE391" s="27" t="n">
        <f aca="false">AE392</f>
        <v>0</v>
      </c>
      <c r="AF391" s="27" t="n">
        <f aca="false">AF392</f>
        <v>0</v>
      </c>
      <c r="AG391" s="27" t="n">
        <f aca="false">AG392</f>
        <v>0</v>
      </c>
      <c r="AH391" s="27" t="n">
        <f aca="false">AH392</f>
        <v>0</v>
      </c>
      <c r="AI391" s="27" t="n">
        <f aca="false">AI392</f>
        <v>0</v>
      </c>
    </row>
    <row r="392" customFormat="false" ht="33.6" hidden="false" customHeight="false" outlineLevel="0" collapsed="false">
      <c r="B392" s="100"/>
      <c r="C392" s="28" t="s">
        <v>137</v>
      </c>
      <c r="D392" s="13" t="n">
        <v>925</v>
      </c>
      <c r="E392" s="26" t="s">
        <v>59</v>
      </c>
      <c r="F392" s="26" t="s">
        <v>20</v>
      </c>
      <c r="G392" s="75" t="n">
        <v>5810009020</v>
      </c>
      <c r="H392" s="131" t="n">
        <v>600</v>
      </c>
      <c r="I392" s="27" t="n">
        <f aca="false">SUM(J392:V392)</f>
        <v>2150500</v>
      </c>
      <c r="J392" s="27" t="n">
        <v>68311900</v>
      </c>
      <c r="K392" s="27" t="n">
        <v>-66161400</v>
      </c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 t="n">
        <v>0</v>
      </c>
      <c r="W392" s="27" t="n">
        <f aca="false">SUM(X392:AI392)</f>
        <v>2173300</v>
      </c>
      <c r="X392" s="27" t="n">
        <v>2173300</v>
      </c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 t="n">
        <v>0</v>
      </c>
    </row>
    <row r="393" customFormat="false" ht="113.6" hidden="false" customHeight="false" outlineLevel="0" collapsed="false">
      <c r="B393" s="100"/>
      <c r="C393" s="130" t="s">
        <v>192</v>
      </c>
      <c r="D393" s="13" t="n">
        <v>925</v>
      </c>
      <c r="E393" s="26" t="s">
        <v>59</v>
      </c>
      <c r="F393" s="26" t="s">
        <v>20</v>
      </c>
      <c r="G393" s="75" t="n">
        <v>5810060820</v>
      </c>
      <c r="H393" s="131"/>
      <c r="I393" s="27" t="n">
        <f aca="false">SUM(J393:V393)</f>
        <v>2074500</v>
      </c>
      <c r="J393" s="27" t="n">
        <f aca="false">J394</f>
        <v>2119800</v>
      </c>
      <c r="K393" s="27" t="n">
        <f aca="false">K394</f>
        <v>-45300</v>
      </c>
      <c r="L393" s="27" t="n">
        <f aca="false">L394</f>
        <v>0</v>
      </c>
      <c r="M393" s="27" t="n">
        <f aca="false">M394</f>
        <v>0</v>
      </c>
      <c r="N393" s="27" t="n">
        <f aca="false">N394</f>
        <v>0</v>
      </c>
      <c r="O393" s="27" t="n">
        <f aca="false">O394</f>
        <v>0</v>
      </c>
      <c r="P393" s="27" t="n">
        <f aca="false">P394</f>
        <v>0</v>
      </c>
      <c r="Q393" s="27" t="n">
        <f aca="false">Q394</f>
        <v>0</v>
      </c>
      <c r="R393" s="27" t="n">
        <f aca="false">R394</f>
        <v>0</v>
      </c>
      <c r="S393" s="27" t="n">
        <f aca="false">S394</f>
        <v>0</v>
      </c>
      <c r="T393" s="27" t="n">
        <f aca="false">T394</f>
        <v>0</v>
      </c>
      <c r="U393" s="27" t="n">
        <f aca="false">U394</f>
        <v>0</v>
      </c>
      <c r="V393" s="27" t="n">
        <f aca="false">V394</f>
        <v>0</v>
      </c>
      <c r="W393" s="27" t="n">
        <f aca="false">SUM(X393:AI393)</f>
        <v>2157500</v>
      </c>
      <c r="X393" s="27" t="n">
        <f aca="false">X394</f>
        <v>2157500</v>
      </c>
      <c r="Y393" s="27" t="n">
        <f aca="false">Y394</f>
        <v>0</v>
      </c>
      <c r="Z393" s="27" t="n">
        <f aca="false">Z394</f>
        <v>0</v>
      </c>
      <c r="AA393" s="27" t="n">
        <f aca="false">AA394</f>
        <v>0</v>
      </c>
      <c r="AB393" s="27" t="n">
        <f aca="false">AB394</f>
        <v>0</v>
      </c>
      <c r="AC393" s="27" t="n">
        <f aca="false">AC394</f>
        <v>0</v>
      </c>
      <c r="AD393" s="27" t="n">
        <f aca="false">AD394</f>
        <v>0</v>
      </c>
      <c r="AE393" s="27" t="n">
        <f aca="false">AE394</f>
        <v>0</v>
      </c>
      <c r="AF393" s="27" t="n">
        <f aca="false">AF394</f>
        <v>0</v>
      </c>
      <c r="AG393" s="27" t="n">
        <f aca="false">AG394</f>
        <v>0</v>
      </c>
      <c r="AH393" s="27" t="n">
        <f aca="false">AH394</f>
        <v>0</v>
      </c>
      <c r="AI393" s="27" t="n">
        <f aca="false">AI394</f>
        <v>0</v>
      </c>
    </row>
    <row r="394" customFormat="false" ht="33.6" hidden="false" customHeight="false" outlineLevel="0" collapsed="false">
      <c r="B394" s="100"/>
      <c r="C394" s="28" t="s">
        <v>137</v>
      </c>
      <c r="D394" s="13" t="n">
        <v>925</v>
      </c>
      <c r="E394" s="26" t="s">
        <v>59</v>
      </c>
      <c r="F394" s="26" t="s">
        <v>20</v>
      </c>
      <c r="G394" s="75" t="n">
        <v>5810060820</v>
      </c>
      <c r="H394" s="131" t="n">
        <v>600</v>
      </c>
      <c r="I394" s="27" t="n">
        <f aca="false">SUM(J394:V394)</f>
        <v>2074500</v>
      </c>
      <c r="J394" s="27" t="n">
        <v>2119800</v>
      </c>
      <c r="K394" s="27" t="n">
        <v>-45300</v>
      </c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 t="n">
        <v>0</v>
      </c>
      <c r="W394" s="27" t="n">
        <f aca="false">SUM(X394:AI394)</f>
        <v>2157500</v>
      </c>
      <c r="X394" s="27" t="n">
        <v>2157500</v>
      </c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 t="n">
        <v>0</v>
      </c>
    </row>
    <row r="395" customFormat="false" ht="65.6" hidden="false" customHeight="false" outlineLevel="0" collapsed="false">
      <c r="B395" s="100"/>
      <c r="C395" s="28" t="s">
        <v>193</v>
      </c>
      <c r="D395" s="13" t="n">
        <v>925</v>
      </c>
      <c r="E395" s="26" t="s">
        <v>59</v>
      </c>
      <c r="F395" s="26" t="s">
        <v>20</v>
      </c>
      <c r="G395" s="75" t="n">
        <v>5810060825</v>
      </c>
      <c r="H395" s="131"/>
      <c r="I395" s="27" t="n">
        <f aca="false">SUM(J395:V395)</f>
        <v>17800</v>
      </c>
      <c r="J395" s="27" t="n">
        <f aca="false">J396</f>
        <v>18500</v>
      </c>
      <c r="K395" s="27" t="n">
        <f aca="false">K396</f>
        <v>-700</v>
      </c>
      <c r="L395" s="27" t="n">
        <f aca="false">L396</f>
        <v>0</v>
      </c>
      <c r="M395" s="27" t="n">
        <f aca="false">M396</f>
        <v>0</v>
      </c>
      <c r="N395" s="27" t="n">
        <f aca="false">N396</f>
        <v>0</v>
      </c>
      <c r="O395" s="27" t="n">
        <f aca="false">O396</f>
        <v>0</v>
      </c>
      <c r="P395" s="27" t="n">
        <f aca="false">P396</f>
        <v>0</v>
      </c>
      <c r="Q395" s="27" t="n">
        <f aca="false">Q396</f>
        <v>0</v>
      </c>
      <c r="R395" s="27" t="n">
        <f aca="false">R396</f>
        <v>0</v>
      </c>
      <c r="S395" s="27" t="n">
        <f aca="false">S396</f>
        <v>0</v>
      </c>
      <c r="T395" s="27" t="n">
        <f aca="false">T396</f>
        <v>0</v>
      </c>
      <c r="U395" s="27" t="n">
        <f aca="false">U396</f>
        <v>0</v>
      </c>
      <c r="V395" s="27" t="n">
        <f aca="false">V396</f>
        <v>0</v>
      </c>
      <c r="W395" s="27" t="n">
        <f aca="false">SUM(X395:AI395)</f>
        <v>17900</v>
      </c>
      <c r="X395" s="27" t="n">
        <f aca="false">X396</f>
        <v>17900</v>
      </c>
      <c r="Y395" s="27" t="n">
        <f aca="false">Y396</f>
        <v>0</v>
      </c>
      <c r="Z395" s="27" t="n">
        <f aca="false">Z396</f>
        <v>0</v>
      </c>
      <c r="AA395" s="27" t="n">
        <f aca="false">AA396</f>
        <v>0</v>
      </c>
      <c r="AB395" s="27" t="n">
        <f aca="false">AB396</f>
        <v>0</v>
      </c>
      <c r="AC395" s="27" t="n">
        <f aca="false">AC396</f>
        <v>0</v>
      </c>
      <c r="AD395" s="27" t="n">
        <f aca="false">AD396</f>
        <v>0</v>
      </c>
      <c r="AE395" s="27" t="n">
        <f aca="false">AE396</f>
        <v>0</v>
      </c>
      <c r="AF395" s="27" t="n">
        <f aca="false">AF396</f>
        <v>0</v>
      </c>
      <c r="AG395" s="27" t="n">
        <f aca="false">AG396</f>
        <v>0</v>
      </c>
      <c r="AH395" s="27" t="n">
        <f aca="false">AH396</f>
        <v>0</v>
      </c>
      <c r="AI395" s="27" t="n">
        <f aca="false">AI396</f>
        <v>0</v>
      </c>
    </row>
    <row r="396" customFormat="false" ht="33.6" hidden="false" customHeight="false" outlineLevel="0" collapsed="false">
      <c r="B396" s="100"/>
      <c r="C396" s="28" t="s">
        <v>137</v>
      </c>
      <c r="D396" s="13" t="n">
        <v>925</v>
      </c>
      <c r="E396" s="26" t="s">
        <v>59</v>
      </c>
      <c r="F396" s="26" t="s">
        <v>20</v>
      </c>
      <c r="G396" s="75" t="n">
        <v>5810060825</v>
      </c>
      <c r="H396" s="131" t="n">
        <v>600</v>
      </c>
      <c r="I396" s="27" t="n">
        <f aca="false">SUM(J396:V396)</f>
        <v>17800</v>
      </c>
      <c r="J396" s="27" t="n">
        <v>18500</v>
      </c>
      <c r="K396" s="27" t="n">
        <v>-700</v>
      </c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 t="n">
        <v>0</v>
      </c>
      <c r="W396" s="27" t="n">
        <f aca="false">SUM(X396:AI396)</f>
        <v>17900</v>
      </c>
      <c r="X396" s="27" t="n">
        <v>17900</v>
      </c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 t="n">
        <v>0</v>
      </c>
    </row>
    <row r="397" customFormat="false" ht="81.6" hidden="false" customHeight="false" outlineLevel="0" collapsed="false">
      <c r="B397" s="100"/>
      <c r="C397" s="28" t="s">
        <v>194</v>
      </c>
      <c r="D397" s="13" t="n">
        <v>925</v>
      </c>
      <c r="E397" s="26" t="s">
        <v>59</v>
      </c>
      <c r="F397" s="26" t="s">
        <v>20</v>
      </c>
      <c r="G397" s="75" t="n">
        <v>5810060860</v>
      </c>
      <c r="H397" s="131"/>
      <c r="I397" s="27" t="n">
        <f aca="false">SUM(J397:V397)</f>
        <v>702340400</v>
      </c>
      <c r="J397" s="27" t="n">
        <f aca="false">J398</f>
        <v>587365600</v>
      </c>
      <c r="K397" s="27" t="n">
        <f aca="false">K398</f>
        <v>61895000</v>
      </c>
      <c r="L397" s="27" t="n">
        <f aca="false">L398</f>
        <v>49512800</v>
      </c>
      <c r="M397" s="27" t="n">
        <f aca="false">M398</f>
        <v>-178900</v>
      </c>
      <c r="N397" s="27" t="n">
        <f aca="false">N398</f>
        <v>0</v>
      </c>
      <c r="O397" s="27" t="n">
        <f aca="false">O398</f>
        <v>0</v>
      </c>
      <c r="P397" s="27" t="n">
        <f aca="false">P398</f>
        <v>3745900</v>
      </c>
      <c r="Q397" s="27" t="n">
        <f aca="false">Q398</f>
        <v>0</v>
      </c>
      <c r="R397" s="27" t="n">
        <f aca="false">R398</f>
        <v>0</v>
      </c>
      <c r="S397" s="27" t="n">
        <f aca="false">S398</f>
        <v>0</v>
      </c>
      <c r="T397" s="27" t="n">
        <f aca="false">T398</f>
        <v>0</v>
      </c>
      <c r="U397" s="27" t="n">
        <f aca="false">U398</f>
        <v>0</v>
      </c>
      <c r="V397" s="27" t="n">
        <f aca="false">V398</f>
        <v>0</v>
      </c>
      <c r="W397" s="27" t="n">
        <f aca="false">SUM(X397:AI397)</f>
        <v>702340400</v>
      </c>
      <c r="X397" s="27" t="n">
        <f aca="false">X398</f>
        <v>649260600</v>
      </c>
      <c r="Y397" s="27" t="n">
        <f aca="false">Y398</f>
        <v>49512800</v>
      </c>
      <c r="Z397" s="27" t="n">
        <f aca="false">Z398</f>
        <v>-178900</v>
      </c>
      <c r="AA397" s="27" t="n">
        <f aca="false">AA398</f>
        <v>0</v>
      </c>
      <c r="AB397" s="27" t="n">
        <f aca="false">AB398</f>
        <v>0</v>
      </c>
      <c r="AC397" s="27" t="n">
        <f aca="false">AC398</f>
        <v>3745900</v>
      </c>
      <c r="AD397" s="27" t="n">
        <f aca="false">AD398</f>
        <v>0</v>
      </c>
      <c r="AE397" s="27" t="n">
        <f aca="false">AE398</f>
        <v>0</v>
      </c>
      <c r="AF397" s="27" t="n">
        <f aca="false">AF398</f>
        <v>0</v>
      </c>
      <c r="AG397" s="27" t="n">
        <f aca="false">AG398</f>
        <v>0</v>
      </c>
      <c r="AH397" s="27" t="n">
        <f aca="false">AH398</f>
        <v>0</v>
      </c>
      <c r="AI397" s="27" t="n">
        <f aca="false">AI398</f>
        <v>0</v>
      </c>
    </row>
    <row r="398" customFormat="false" ht="33.6" hidden="false" customHeight="false" outlineLevel="0" collapsed="false">
      <c r="B398" s="100"/>
      <c r="C398" s="28" t="s">
        <v>137</v>
      </c>
      <c r="D398" s="13" t="n">
        <v>925</v>
      </c>
      <c r="E398" s="26" t="s">
        <v>59</v>
      </c>
      <c r="F398" s="26" t="s">
        <v>20</v>
      </c>
      <c r="G398" s="75" t="n">
        <v>5810060860</v>
      </c>
      <c r="H398" s="131" t="n">
        <v>600</v>
      </c>
      <c r="I398" s="27" t="n">
        <f aca="false">SUM(J398:V398)</f>
        <v>702340400</v>
      </c>
      <c r="J398" s="27" t="n">
        <v>587365600</v>
      </c>
      <c r="K398" s="27" t="n">
        <v>61895000</v>
      </c>
      <c r="L398" s="27" t="n">
        <v>49512800</v>
      </c>
      <c r="M398" s="27" t="n">
        <v>-178900</v>
      </c>
      <c r="N398" s="27" t="n">
        <v>0</v>
      </c>
      <c r="O398" s="27" t="n">
        <v>0</v>
      </c>
      <c r="P398" s="27" t="n">
        <v>3745900</v>
      </c>
      <c r="Q398" s="27" t="n">
        <v>0</v>
      </c>
      <c r="R398" s="27" t="n">
        <v>0</v>
      </c>
      <c r="S398" s="27" t="n">
        <v>0</v>
      </c>
      <c r="T398" s="27" t="n">
        <v>0</v>
      </c>
      <c r="U398" s="27" t="n">
        <v>0</v>
      </c>
      <c r="V398" s="27" t="n">
        <v>0</v>
      </c>
      <c r="W398" s="27" t="n">
        <f aca="false">SUM(X398:AI398)</f>
        <v>702340400</v>
      </c>
      <c r="X398" s="27" t="n">
        <v>649260600</v>
      </c>
      <c r="Y398" s="27" t="n">
        <v>49512800</v>
      </c>
      <c r="Z398" s="27" t="n">
        <v>-178900</v>
      </c>
      <c r="AA398" s="27" t="n">
        <v>0</v>
      </c>
      <c r="AB398" s="27" t="n">
        <v>0</v>
      </c>
      <c r="AC398" s="27" t="n">
        <v>3745900</v>
      </c>
      <c r="AD398" s="27" t="n">
        <v>0</v>
      </c>
      <c r="AE398" s="27" t="n">
        <v>0</v>
      </c>
      <c r="AF398" s="27" t="n">
        <v>0</v>
      </c>
      <c r="AG398" s="27" t="n">
        <v>0</v>
      </c>
      <c r="AH398" s="27" t="n">
        <v>0</v>
      </c>
      <c r="AI398" s="27" t="n">
        <v>0</v>
      </c>
    </row>
    <row r="399" customFormat="false" ht="49.6" hidden="false" customHeight="false" outlineLevel="0" collapsed="false">
      <c r="B399" s="100"/>
      <c r="C399" s="28" t="s">
        <v>196</v>
      </c>
      <c r="D399" s="13" t="n">
        <v>925</v>
      </c>
      <c r="E399" s="26" t="s">
        <v>59</v>
      </c>
      <c r="F399" s="26" t="s">
        <v>20</v>
      </c>
      <c r="G399" s="75" t="n">
        <v>5810062370</v>
      </c>
      <c r="H399" s="131"/>
      <c r="I399" s="27" t="n">
        <f aca="false">SUM(J399:V399)</f>
        <v>2558500</v>
      </c>
      <c r="J399" s="27" t="n">
        <f aca="false">J400</f>
        <v>3165300</v>
      </c>
      <c r="K399" s="27" t="n">
        <f aca="false">K400</f>
        <v>-606800</v>
      </c>
      <c r="L399" s="27" t="n">
        <f aca="false">L400</f>
        <v>0</v>
      </c>
      <c r="M399" s="27" t="n">
        <f aca="false">M400</f>
        <v>0</v>
      </c>
      <c r="N399" s="27" t="n">
        <f aca="false">N400</f>
        <v>0</v>
      </c>
      <c r="O399" s="27" t="n">
        <f aca="false">O400</f>
        <v>0</v>
      </c>
      <c r="P399" s="27" t="n">
        <f aca="false">P400</f>
        <v>0</v>
      </c>
      <c r="Q399" s="27" t="n">
        <f aca="false">Q400</f>
        <v>0</v>
      </c>
      <c r="R399" s="27" t="n">
        <f aca="false">R400</f>
        <v>0</v>
      </c>
      <c r="S399" s="27" t="n">
        <f aca="false">S400</f>
        <v>0</v>
      </c>
      <c r="T399" s="27" t="n">
        <f aca="false">T400</f>
        <v>0</v>
      </c>
      <c r="U399" s="27" t="n">
        <f aca="false">U400</f>
        <v>0</v>
      </c>
      <c r="V399" s="27" t="n">
        <f aca="false">V400</f>
        <v>0</v>
      </c>
      <c r="W399" s="27" t="n">
        <f aca="false">SUM(X399:AI399)</f>
        <v>2558500</v>
      </c>
      <c r="X399" s="27" t="n">
        <f aca="false">X400</f>
        <v>2558500</v>
      </c>
      <c r="Y399" s="27" t="n">
        <f aca="false">Y400</f>
        <v>0</v>
      </c>
      <c r="Z399" s="27" t="n">
        <f aca="false">Z400</f>
        <v>0</v>
      </c>
      <c r="AA399" s="27" t="n">
        <f aca="false">AA400</f>
        <v>0</v>
      </c>
      <c r="AB399" s="27" t="n">
        <f aca="false">AB400</f>
        <v>0</v>
      </c>
      <c r="AC399" s="27" t="n">
        <f aca="false">AC400</f>
        <v>0</v>
      </c>
      <c r="AD399" s="27" t="n">
        <f aca="false">AD400</f>
        <v>0</v>
      </c>
      <c r="AE399" s="27" t="n">
        <f aca="false">AE400</f>
        <v>0</v>
      </c>
      <c r="AF399" s="27" t="n">
        <f aca="false">AF400</f>
        <v>0</v>
      </c>
      <c r="AG399" s="27" t="n">
        <f aca="false">AG400</f>
        <v>0</v>
      </c>
      <c r="AH399" s="27" t="n">
        <f aca="false">AH400</f>
        <v>0</v>
      </c>
      <c r="AI399" s="27" t="n">
        <f aca="false">AI400</f>
        <v>0</v>
      </c>
    </row>
    <row r="400" customFormat="false" ht="33.6" hidden="false" customHeight="false" outlineLevel="0" collapsed="false">
      <c r="B400" s="100"/>
      <c r="C400" s="28" t="s">
        <v>137</v>
      </c>
      <c r="D400" s="13" t="n">
        <v>925</v>
      </c>
      <c r="E400" s="26" t="s">
        <v>59</v>
      </c>
      <c r="F400" s="26" t="s">
        <v>20</v>
      </c>
      <c r="G400" s="75" t="n">
        <v>5810062370</v>
      </c>
      <c r="H400" s="131" t="n">
        <v>600</v>
      </c>
      <c r="I400" s="27" t="n">
        <f aca="false">SUM(J400:V400)</f>
        <v>2558500</v>
      </c>
      <c r="J400" s="27" t="n">
        <v>3165300</v>
      </c>
      <c r="K400" s="27" t="n">
        <v>-606800</v>
      </c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 t="n">
        <v>0</v>
      </c>
      <c r="W400" s="27" t="n">
        <f aca="false">SUM(X400:AI400)</f>
        <v>2558500</v>
      </c>
      <c r="X400" s="27" t="n">
        <v>2558500</v>
      </c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 t="n">
        <v>0</v>
      </c>
    </row>
    <row r="401" customFormat="false" ht="33.6" hidden="true" customHeight="false" outlineLevel="0" collapsed="false">
      <c r="B401" s="100"/>
      <c r="C401" s="28" t="s">
        <v>195</v>
      </c>
      <c r="D401" s="13" t="n">
        <v>925</v>
      </c>
      <c r="E401" s="26" t="s">
        <v>59</v>
      </c>
      <c r="F401" s="26" t="s">
        <v>20</v>
      </c>
      <c r="G401" s="75" t="n">
        <v>5810060865</v>
      </c>
      <c r="H401" s="131"/>
      <c r="I401" s="27" t="n">
        <f aca="false">SUM(J401:V401)</f>
        <v>0</v>
      </c>
      <c r="J401" s="27" t="n">
        <f aca="false">J402</f>
        <v>0</v>
      </c>
      <c r="K401" s="27" t="n">
        <f aca="false">K402</f>
        <v>0</v>
      </c>
      <c r="L401" s="27" t="n">
        <f aca="false">L402</f>
        <v>0</v>
      </c>
      <c r="M401" s="27" t="n">
        <f aca="false">M402</f>
        <v>0</v>
      </c>
      <c r="N401" s="27" t="n">
        <f aca="false">N402</f>
        <v>0</v>
      </c>
      <c r="O401" s="27" t="n">
        <f aca="false">O402</f>
        <v>0</v>
      </c>
      <c r="P401" s="27" t="n">
        <f aca="false">P402</f>
        <v>0</v>
      </c>
      <c r="Q401" s="27" t="n">
        <f aca="false">Q402</f>
        <v>0</v>
      </c>
      <c r="R401" s="27" t="n">
        <f aca="false">R402</f>
        <v>0</v>
      </c>
      <c r="S401" s="27" t="n">
        <f aca="false">S402</f>
        <v>0</v>
      </c>
      <c r="T401" s="27" t="n">
        <f aca="false">T402</f>
        <v>0</v>
      </c>
      <c r="U401" s="27" t="n">
        <f aca="false">U402</f>
        <v>0</v>
      </c>
      <c r="V401" s="27" t="n">
        <f aca="false">V402</f>
        <v>0</v>
      </c>
      <c r="W401" s="27" t="n">
        <f aca="false">SUM(X401:AI401)</f>
        <v>0</v>
      </c>
      <c r="X401" s="27" t="n">
        <f aca="false">X402</f>
        <v>0</v>
      </c>
      <c r="Y401" s="27" t="n">
        <f aca="false">Y402</f>
        <v>0</v>
      </c>
      <c r="Z401" s="27" t="n">
        <f aca="false">Z402</f>
        <v>0</v>
      </c>
      <c r="AA401" s="27" t="n">
        <f aca="false">AA402</f>
        <v>0</v>
      </c>
      <c r="AB401" s="27" t="n">
        <f aca="false">AB402</f>
        <v>0</v>
      </c>
      <c r="AC401" s="27" t="n">
        <f aca="false">AC402</f>
        <v>0</v>
      </c>
      <c r="AD401" s="27" t="n">
        <f aca="false">AD402</f>
        <v>0</v>
      </c>
      <c r="AE401" s="27" t="n">
        <f aca="false">AE402</f>
        <v>0</v>
      </c>
      <c r="AF401" s="27" t="n">
        <f aca="false">AF402</f>
        <v>0</v>
      </c>
      <c r="AG401" s="27" t="n">
        <f aca="false">AG402</f>
        <v>0</v>
      </c>
      <c r="AH401" s="27" t="n">
        <f aca="false">AH402</f>
        <v>0</v>
      </c>
      <c r="AI401" s="27" t="n">
        <f aca="false">AI402</f>
        <v>0</v>
      </c>
    </row>
    <row r="402" customFormat="false" ht="33.6" hidden="true" customHeight="false" outlineLevel="0" collapsed="false">
      <c r="B402" s="100"/>
      <c r="C402" s="28" t="s">
        <v>137</v>
      </c>
      <c r="D402" s="13" t="n">
        <v>925</v>
      </c>
      <c r="E402" s="26" t="s">
        <v>59</v>
      </c>
      <c r="F402" s="26" t="s">
        <v>20</v>
      </c>
      <c r="G402" s="75" t="n">
        <v>5810060865</v>
      </c>
      <c r="H402" s="131" t="n">
        <v>600</v>
      </c>
      <c r="I402" s="27" t="n">
        <f aca="false">SUM(J402:V402)</f>
        <v>0</v>
      </c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 t="n">
        <f aca="false">SUM(X402:AI402)</f>
        <v>0</v>
      </c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</row>
    <row r="403" customFormat="false" ht="145.6" hidden="false" customHeight="false" outlineLevel="0" collapsed="false">
      <c r="B403" s="100"/>
      <c r="C403" s="28" t="s">
        <v>197</v>
      </c>
      <c r="D403" s="13" t="n">
        <v>925</v>
      </c>
      <c r="E403" s="26" t="s">
        <v>59</v>
      </c>
      <c r="F403" s="26" t="s">
        <v>20</v>
      </c>
      <c r="G403" s="75" t="n">
        <v>5810062500</v>
      </c>
      <c r="H403" s="131"/>
      <c r="I403" s="27" t="n">
        <f aca="false">SUM(J403:V403)</f>
        <v>4863400</v>
      </c>
      <c r="J403" s="27" t="n">
        <f aca="false">J404</f>
        <v>4164600</v>
      </c>
      <c r="K403" s="27" t="n">
        <f aca="false">K404</f>
        <v>698800</v>
      </c>
      <c r="L403" s="27" t="n">
        <f aca="false">L404</f>
        <v>0</v>
      </c>
      <c r="M403" s="27" t="n">
        <f aca="false">M404</f>
        <v>0</v>
      </c>
      <c r="N403" s="27" t="n">
        <f aca="false">N404</f>
        <v>0</v>
      </c>
      <c r="O403" s="27" t="n">
        <f aca="false">O404</f>
        <v>0</v>
      </c>
      <c r="P403" s="27" t="n">
        <f aca="false">P404</f>
        <v>0</v>
      </c>
      <c r="Q403" s="27" t="n">
        <f aca="false">Q404</f>
        <v>0</v>
      </c>
      <c r="R403" s="27" t="n">
        <f aca="false">R404</f>
        <v>0</v>
      </c>
      <c r="S403" s="27" t="n">
        <f aca="false">S404</f>
        <v>0</v>
      </c>
      <c r="T403" s="27" t="n">
        <f aca="false">T404</f>
        <v>0</v>
      </c>
      <c r="U403" s="27" t="n">
        <f aca="false">U404</f>
        <v>0</v>
      </c>
      <c r="V403" s="27" t="n">
        <f aca="false">V404</f>
        <v>0</v>
      </c>
      <c r="W403" s="27" t="n">
        <f aca="false">SUM(X403:AI403)</f>
        <v>5072000</v>
      </c>
      <c r="X403" s="27" t="n">
        <f aca="false">X404</f>
        <v>5072000</v>
      </c>
      <c r="Y403" s="27" t="n">
        <f aca="false">Y404</f>
        <v>0</v>
      </c>
      <c r="Z403" s="27" t="n">
        <f aca="false">Z404</f>
        <v>0</v>
      </c>
      <c r="AA403" s="27" t="n">
        <f aca="false">AA404</f>
        <v>0</v>
      </c>
      <c r="AB403" s="27" t="n">
        <f aca="false">AB404</f>
        <v>0</v>
      </c>
      <c r="AC403" s="27" t="n">
        <f aca="false">AC404</f>
        <v>0</v>
      </c>
      <c r="AD403" s="27" t="n">
        <f aca="false">AD404</f>
        <v>0</v>
      </c>
      <c r="AE403" s="27" t="n">
        <f aca="false">AE404</f>
        <v>0</v>
      </c>
      <c r="AF403" s="27" t="n">
        <f aca="false">AF404</f>
        <v>0</v>
      </c>
      <c r="AG403" s="27" t="n">
        <f aca="false">AG404</f>
        <v>0</v>
      </c>
      <c r="AH403" s="27" t="n">
        <f aca="false">AH404</f>
        <v>0</v>
      </c>
      <c r="AI403" s="27" t="n">
        <f aca="false">AI404</f>
        <v>0</v>
      </c>
    </row>
    <row r="404" customFormat="false" ht="33.6" hidden="false" customHeight="false" outlineLevel="0" collapsed="false">
      <c r="B404" s="100"/>
      <c r="C404" s="28" t="s">
        <v>137</v>
      </c>
      <c r="D404" s="13" t="n">
        <v>925</v>
      </c>
      <c r="E404" s="26" t="s">
        <v>59</v>
      </c>
      <c r="F404" s="26" t="s">
        <v>20</v>
      </c>
      <c r="G404" s="75" t="n">
        <v>5810062500</v>
      </c>
      <c r="H404" s="131" t="n">
        <v>600</v>
      </c>
      <c r="I404" s="27" t="n">
        <f aca="false">SUM(J404:V404)</f>
        <v>4863400</v>
      </c>
      <c r="J404" s="27" t="n">
        <v>4164600</v>
      </c>
      <c r="K404" s="27" t="n">
        <v>698800</v>
      </c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 t="n">
        <v>0</v>
      </c>
      <c r="W404" s="27" t="n">
        <f aca="false">SUM(X404:AI404)</f>
        <v>5072000</v>
      </c>
      <c r="X404" s="27" t="n">
        <v>5072000</v>
      </c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 t="n">
        <v>0</v>
      </c>
    </row>
    <row r="405" customFormat="false" ht="97.6" hidden="false" customHeight="false" outlineLevel="0" collapsed="false">
      <c r="B405" s="100"/>
      <c r="C405" s="28" t="s">
        <v>198</v>
      </c>
      <c r="D405" s="13" t="n">
        <v>925</v>
      </c>
      <c r="E405" s="26" t="s">
        <v>59</v>
      </c>
      <c r="F405" s="26" t="s">
        <v>20</v>
      </c>
      <c r="G405" s="75" t="n">
        <v>5810063540</v>
      </c>
      <c r="H405" s="131"/>
      <c r="I405" s="27" t="n">
        <f aca="false">SUM(J405:V405)</f>
        <v>1683800</v>
      </c>
      <c r="J405" s="27" t="n">
        <f aca="false">J406</f>
        <v>791500</v>
      </c>
      <c r="K405" s="27" t="n">
        <f aca="false">K406</f>
        <v>892300</v>
      </c>
      <c r="L405" s="27" t="n">
        <f aca="false">L406</f>
        <v>0</v>
      </c>
      <c r="M405" s="27" t="n">
        <f aca="false">M406</f>
        <v>0</v>
      </c>
      <c r="N405" s="27" t="n">
        <f aca="false">N406</f>
        <v>0</v>
      </c>
      <c r="O405" s="27" t="n">
        <f aca="false">O406</f>
        <v>0</v>
      </c>
      <c r="P405" s="27" t="n">
        <f aca="false">P406</f>
        <v>0</v>
      </c>
      <c r="Q405" s="27" t="n">
        <f aca="false">Q406</f>
        <v>0</v>
      </c>
      <c r="R405" s="27" t="n">
        <f aca="false">R406</f>
        <v>0</v>
      </c>
      <c r="S405" s="27" t="n">
        <f aca="false">S406</f>
        <v>0</v>
      </c>
      <c r="T405" s="27" t="n">
        <f aca="false">T406</f>
        <v>0</v>
      </c>
      <c r="U405" s="27" t="n">
        <f aca="false">U406</f>
        <v>0</v>
      </c>
      <c r="V405" s="27"/>
      <c r="W405" s="27" t="n">
        <f aca="false">SUM(X405:AI405)</f>
        <v>1751100</v>
      </c>
      <c r="X405" s="27" t="n">
        <f aca="false">X406</f>
        <v>1751100</v>
      </c>
      <c r="Y405" s="27" t="n">
        <f aca="false">Y406</f>
        <v>0</v>
      </c>
      <c r="Z405" s="27" t="n">
        <f aca="false">Z406</f>
        <v>0</v>
      </c>
      <c r="AA405" s="27" t="n">
        <f aca="false">AA406</f>
        <v>0</v>
      </c>
      <c r="AB405" s="27" t="n">
        <f aca="false">AB406</f>
        <v>0</v>
      </c>
      <c r="AC405" s="27" t="n">
        <f aca="false">AC406</f>
        <v>0</v>
      </c>
      <c r="AD405" s="27" t="n">
        <f aca="false">AD406</f>
        <v>0</v>
      </c>
      <c r="AE405" s="27" t="n">
        <f aca="false">AE406</f>
        <v>0</v>
      </c>
      <c r="AF405" s="27" t="n">
        <f aca="false">AF406</f>
        <v>0</v>
      </c>
      <c r="AG405" s="27" t="n">
        <f aca="false">AG406</f>
        <v>0</v>
      </c>
      <c r="AH405" s="27" t="n">
        <f aca="false">AH406</f>
        <v>0</v>
      </c>
      <c r="AI405" s="27"/>
    </row>
    <row r="406" customFormat="false" ht="33.6" hidden="false" customHeight="false" outlineLevel="0" collapsed="false">
      <c r="B406" s="100"/>
      <c r="C406" s="28" t="s">
        <v>137</v>
      </c>
      <c r="D406" s="13" t="n">
        <v>925</v>
      </c>
      <c r="E406" s="26" t="s">
        <v>59</v>
      </c>
      <c r="F406" s="26" t="s">
        <v>20</v>
      </c>
      <c r="G406" s="75" t="n">
        <v>5810063540</v>
      </c>
      <c r="H406" s="131" t="n">
        <v>600</v>
      </c>
      <c r="I406" s="27" t="n">
        <f aca="false">SUM(J406:V406)</f>
        <v>1683800</v>
      </c>
      <c r="J406" s="27" t="n">
        <v>791500</v>
      </c>
      <c r="K406" s="27" t="n">
        <v>892300</v>
      </c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 t="n">
        <f aca="false">SUM(X406:AI406)</f>
        <v>1751100</v>
      </c>
      <c r="X406" s="27" t="n">
        <v>1751100</v>
      </c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</row>
    <row r="407" customFormat="false" ht="33.6" hidden="false" customHeight="false" outlineLevel="0" collapsed="false">
      <c r="B407" s="100"/>
      <c r="C407" s="28" t="s">
        <v>199</v>
      </c>
      <c r="D407" s="13" t="n">
        <v>925</v>
      </c>
      <c r="E407" s="26" t="s">
        <v>59</v>
      </c>
      <c r="F407" s="26" t="s">
        <v>20</v>
      </c>
      <c r="G407" s="75" t="n">
        <v>5810100000</v>
      </c>
      <c r="H407" s="131"/>
      <c r="I407" s="27" t="n">
        <f aca="false">SUM(J407:V407)</f>
        <v>168967900</v>
      </c>
      <c r="J407" s="27" t="n">
        <f aca="false">J414+J410+J408+J412+J416+J418</f>
        <v>158061300</v>
      </c>
      <c r="K407" s="27" t="n">
        <f aca="false">K414+K410+K408+K412+K416+K418</f>
        <v>6816900</v>
      </c>
      <c r="L407" s="27" t="n">
        <f aca="false">L414+L410+L408+L412+L416+L418</f>
        <v>4089700</v>
      </c>
      <c r="M407" s="27" t="n">
        <f aca="false">M414+M410+M408+M412+M416+M418</f>
        <v>0</v>
      </c>
      <c r="N407" s="27" t="n">
        <f aca="false">N414+N410+N408+N412+N416+N418</f>
        <v>0</v>
      </c>
      <c r="O407" s="27" t="n">
        <f aca="false">O414+O410+O408+O412+O416+O418</f>
        <v>0</v>
      </c>
      <c r="P407" s="27" t="n">
        <f aca="false">P414+P410+P408+P412+P416+P418</f>
        <v>0</v>
      </c>
      <c r="Q407" s="27" t="n">
        <f aca="false">Q414+Q410+Q408+Q412+Q416+Q418</f>
        <v>0</v>
      </c>
      <c r="R407" s="27" t="n">
        <f aca="false">R414+R410+R408+R412+R416+R418</f>
        <v>0</v>
      </c>
      <c r="S407" s="27" t="n">
        <f aca="false">S414+S410+S408+S412+S416+S418</f>
        <v>0</v>
      </c>
      <c r="T407" s="27" t="n">
        <f aca="false">T414+T410+T408+T412+T416+T418</f>
        <v>0</v>
      </c>
      <c r="U407" s="27" t="n">
        <f aca="false">U414+U410+U408+U412+U416+U418</f>
        <v>0</v>
      </c>
      <c r="V407" s="27" t="n">
        <f aca="false">V414+V410</f>
        <v>0</v>
      </c>
      <c r="W407" s="27" t="n">
        <f aca="false">SUM(X407:AI407)</f>
        <v>161253900</v>
      </c>
      <c r="X407" s="27" t="n">
        <f aca="false">X414+X410+X408+X412+X416+X418</f>
        <v>39574200</v>
      </c>
      <c r="Y407" s="27" t="n">
        <f aca="false">Y414+Y410+Y408+Y412+Y416+Y418</f>
        <v>121679700</v>
      </c>
      <c r="Z407" s="27" t="n">
        <f aca="false">Z414+Z410+Z408+Z412+Z416+Z418</f>
        <v>0</v>
      </c>
      <c r="AA407" s="27" t="n">
        <f aca="false">AA414+AA410+AA408+AA412+AA416+AA418</f>
        <v>0</v>
      </c>
      <c r="AB407" s="27" t="n">
        <f aca="false">AB414+AB410+AB408+AB412+AB416+AB418</f>
        <v>0</v>
      </c>
      <c r="AC407" s="27" t="n">
        <f aca="false">AC414+AC410+AC408+AC412+AC416+AC418</f>
        <v>0</v>
      </c>
      <c r="AD407" s="27" t="n">
        <f aca="false">AD414+AD410+AD408+AD412+AD416+AD418</f>
        <v>0</v>
      </c>
      <c r="AE407" s="27" t="n">
        <f aca="false">AE414+AE410+AE408+AE412+AE416+AE418</f>
        <v>0</v>
      </c>
      <c r="AF407" s="27" t="n">
        <f aca="false">AF414+AF410+AF408+AF412+AF416+AF418</f>
        <v>0</v>
      </c>
      <c r="AG407" s="27" t="n">
        <f aca="false">AG414+AG410+AG408+AG412+AG416+AG418</f>
        <v>0</v>
      </c>
      <c r="AH407" s="27" t="n">
        <f aca="false">AH414+AH410+AH408+AH412+AH416+AH418</f>
        <v>0</v>
      </c>
      <c r="AI407" s="27" t="n">
        <f aca="false">AI414+AI410+AI408</f>
        <v>0</v>
      </c>
    </row>
    <row r="408" customFormat="false" ht="33.6" hidden="false" customHeight="false" outlineLevel="0" collapsed="false">
      <c r="B408" s="100"/>
      <c r="C408" s="28" t="s">
        <v>199</v>
      </c>
      <c r="D408" s="13" t="n">
        <v>925</v>
      </c>
      <c r="E408" s="26" t="s">
        <v>59</v>
      </c>
      <c r="F408" s="26" t="s">
        <v>20</v>
      </c>
      <c r="G408" s="75" t="n">
        <v>5810100590</v>
      </c>
      <c r="H408" s="131"/>
      <c r="I408" s="27" t="n">
        <f aca="false">SUM(J408:V408)</f>
        <v>28506500</v>
      </c>
      <c r="J408" s="27" t="n">
        <f aca="false">J409</f>
        <v>9091200</v>
      </c>
      <c r="K408" s="27" t="n">
        <f aca="false">K409</f>
        <v>19589300</v>
      </c>
      <c r="L408" s="27" t="n">
        <f aca="false">L409</f>
        <v>-174000</v>
      </c>
      <c r="M408" s="27" t="n">
        <f aca="false">M409</f>
        <v>0</v>
      </c>
      <c r="N408" s="27" t="n">
        <f aca="false">N409</f>
        <v>0</v>
      </c>
      <c r="O408" s="27" t="n">
        <f aca="false">O409</f>
        <v>0</v>
      </c>
      <c r="P408" s="27" t="n">
        <f aca="false">P409</f>
        <v>0</v>
      </c>
      <c r="Q408" s="27" t="n">
        <f aca="false">Q409</f>
        <v>0</v>
      </c>
      <c r="R408" s="27" t="n">
        <f aca="false">R409</f>
        <v>0</v>
      </c>
      <c r="S408" s="27" t="n">
        <f aca="false">S409</f>
        <v>0</v>
      </c>
      <c r="T408" s="27" t="n">
        <f aca="false">T409</f>
        <v>0</v>
      </c>
      <c r="U408" s="27" t="n">
        <f aca="false">U409</f>
        <v>0</v>
      </c>
      <c r="V408" s="27"/>
      <c r="W408" s="27" t="n">
        <f aca="false">SUM(X408:AI408)</f>
        <v>24697800</v>
      </c>
      <c r="X408" s="27" t="n">
        <f aca="false">X409</f>
        <v>26902800</v>
      </c>
      <c r="Y408" s="27" t="n">
        <f aca="false">Y409</f>
        <v>-2205000</v>
      </c>
      <c r="Z408" s="27" t="n">
        <f aca="false">Z409</f>
        <v>0</v>
      </c>
      <c r="AA408" s="27" t="n">
        <f aca="false">AA409</f>
        <v>0</v>
      </c>
      <c r="AB408" s="27" t="n">
        <f aca="false">AB409</f>
        <v>0</v>
      </c>
      <c r="AC408" s="27" t="n">
        <f aca="false">AC409</f>
        <v>0</v>
      </c>
      <c r="AD408" s="27" t="n">
        <f aca="false">AD409</f>
        <v>0</v>
      </c>
      <c r="AE408" s="27" t="n">
        <f aca="false">AE409</f>
        <v>0</v>
      </c>
      <c r="AF408" s="27" t="n">
        <f aca="false">AF409</f>
        <v>0</v>
      </c>
      <c r="AG408" s="27" t="n">
        <f aca="false">AG409</f>
        <v>0</v>
      </c>
      <c r="AH408" s="27" t="n">
        <f aca="false">AH409</f>
        <v>0</v>
      </c>
      <c r="AI408" s="27" t="n">
        <f aca="false">AI409</f>
        <v>0</v>
      </c>
    </row>
    <row r="409" customFormat="false" ht="33.6" hidden="false" customHeight="false" outlineLevel="0" collapsed="false">
      <c r="B409" s="100"/>
      <c r="C409" s="28" t="s">
        <v>137</v>
      </c>
      <c r="D409" s="13" t="n">
        <v>925</v>
      </c>
      <c r="E409" s="26" t="s">
        <v>59</v>
      </c>
      <c r="F409" s="26" t="s">
        <v>20</v>
      </c>
      <c r="G409" s="75" t="n">
        <v>5810100590</v>
      </c>
      <c r="H409" s="131" t="n">
        <v>600</v>
      </c>
      <c r="I409" s="27" t="n">
        <f aca="false">SUM(J409:V409)</f>
        <v>28506500</v>
      </c>
      <c r="J409" s="27" t="n">
        <v>9091200</v>
      </c>
      <c r="K409" s="27" t="n">
        <v>19589300</v>
      </c>
      <c r="L409" s="27" t="n">
        <v>-174000</v>
      </c>
      <c r="M409" s="27" t="n">
        <v>0</v>
      </c>
      <c r="N409" s="27" t="n">
        <v>0</v>
      </c>
      <c r="O409" s="27" t="n">
        <v>0</v>
      </c>
      <c r="P409" s="27" t="n">
        <v>0</v>
      </c>
      <c r="Q409" s="27" t="n">
        <v>0</v>
      </c>
      <c r="R409" s="27" t="n">
        <v>0</v>
      </c>
      <c r="S409" s="27" t="n">
        <v>0</v>
      </c>
      <c r="T409" s="27" t="n">
        <v>0</v>
      </c>
      <c r="U409" s="27" t="n">
        <v>0</v>
      </c>
      <c r="V409" s="27"/>
      <c r="W409" s="27" t="n">
        <f aca="false">SUM(X409:AI409)</f>
        <v>24697800</v>
      </c>
      <c r="X409" s="27" t="n">
        <v>26902800</v>
      </c>
      <c r="Y409" s="27" t="n">
        <v>-2205000</v>
      </c>
      <c r="Z409" s="27" t="n">
        <v>0</v>
      </c>
      <c r="AA409" s="27" t="n">
        <v>0</v>
      </c>
      <c r="AB409" s="27" t="n">
        <v>0</v>
      </c>
      <c r="AC409" s="27" t="n">
        <v>0</v>
      </c>
      <c r="AD409" s="27" t="n">
        <v>0</v>
      </c>
      <c r="AE409" s="27" t="n">
        <v>0</v>
      </c>
      <c r="AF409" s="27" t="n">
        <v>0</v>
      </c>
      <c r="AG409" s="27" t="n">
        <v>0</v>
      </c>
      <c r="AH409" s="27" t="n">
        <v>0</v>
      </c>
      <c r="AI409" s="27" t="n">
        <v>0</v>
      </c>
    </row>
    <row r="410" customFormat="false" ht="49.6" hidden="true" customHeight="false" outlineLevel="0" collapsed="false">
      <c r="B410" s="100"/>
      <c r="C410" s="28" t="s">
        <v>200</v>
      </c>
      <c r="D410" s="13" t="n">
        <v>925</v>
      </c>
      <c r="E410" s="26" t="s">
        <v>59</v>
      </c>
      <c r="F410" s="26" t="s">
        <v>20</v>
      </c>
      <c r="G410" s="75" t="n">
        <v>5810153030</v>
      </c>
      <c r="H410" s="131"/>
      <c r="I410" s="27" t="n">
        <f aca="false">SUM(J410:V410)</f>
        <v>0</v>
      </c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 t="n">
        <f aca="false">V411</f>
        <v>0</v>
      </c>
      <c r="W410" s="27" t="n">
        <f aca="false">SUM(X410:AI410)</f>
        <v>0</v>
      </c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 t="n">
        <f aca="false">AI411</f>
        <v>0</v>
      </c>
    </row>
    <row r="411" customFormat="false" ht="33.6" hidden="true" customHeight="false" outlineLevel="0" collapsed="false">
      <c r="B411" s="100"/>
      <c r="C411" s="28" t="s">
        <v>137</v>
      </c>
      <c r="D411" s="13" t="n">
        <v>925</v>
      </c>
      <c r="E411" s="26" t="s">
        <v>59</v>
      </c>
      <c r="F411" s="26" t="s">
        <v>20</v>
      </c>
      <c r="G411" s="75" t="n">
        <v>5810153030</v>
      </c>
      <c r="H411" s="131" t="n">
        <v>600</v>
      </c>
      <c r="I411" s="27" t="n">
        <f aca="false">SUM(J411:V411)</f>
        <v>0</v>
      </c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 t="n">
        <v>0</v>
      </c>
      <c r="W411" s="27" t="n">
        <f aca="false">SUM(X411:AI411)</f>
        <v>0</v>
      </c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 t="n">
        <v>0</v>
      </c>
    </row>
    <row r="412" customFormat="false" ht="49.6" hidden="false" customHeight="false" outlineLevel="0" collapsed="false">
      <c r="B412" s="100"/>
      <c r="C412" s="28" t="s">
        <v>200</v>
      </c>
      <c r="D412" s="13" t="n">
        <v>925</v>
      </c>
      <c r="E412" s="26" t="s">
        <v>59</v>
      </c>
      <c r="F412" s="26" t="s">
        <v>20</v>
      </c>
      <c r="G412" s="75" t="n">
        <v>5810153032</v>
      </c>
      <c r="H412" s="131"/>
      <c r="I412" s="27" t="n">
        <f aca="false">SUM(J412:V412)</f>
        <v>50387400</v>
      </c>
      <c r="J412" s="27" t="n">
        <f aca="false">J413</f>
        <v>49970800</v>
      </c>
      <c r="K412" s="27" t="n">
        <f aca="false">K413</f>
        <v>0</v>
      </c>
      <c r="L412" s="27" t="n">
        <f aca="false">L413</f>
        <v>416600</v>
      </c>
      <c r="M412" s="27" t="n">
        <f aca="false">M413</f>
        <v>0</v>
      </c>
      <c r="N412" s="27" t="n">
        <f aca="false">N413</f>
        <v>0</v>
      </c>
      <c r="O412" s="27" t="n">
        <f aca="false">O413</f>
        <v>0</v>
      </c>
      <c r="P412" s="27" t="n">
        <f aca="false">P413</f>
        <v>0</v>
      </c>
      <c r="Q412" s="27" t="n">
        <f aca="false">Q413</f>
        <v>0</v>
      </c>
      <c r="R412" s="27" t="n">
        <f aca="false">R413</f>
        <v>0</v>
      </c>
      <c r="S412" s="27" t="n">
        <f aca="false">S413</f>
        <v>0</v>
      </c>
      <c r="T412" s="27" t="n">
        <f aca="false">T413</f>
        <v>0</v>
      </c>
      <c r="U412" s="27" t="n">
        <f aca="false">U413</f>
        <v>0</v>
      </c>
      <c r="V412" s="27"/>
      <c r="W412" s="27" t="n">
        <f aca="false">SUM(X412:AI412)</f>
        <v>50387400</v>
      </c>
      <c r="X412" s="27" t="n">
        <f aca="false">X413</f>
        <v>0</v>
      </c>
      <c r="Y412" s="27" t="n">
        <f aca="false">Y413</f>
        <v>50387400</v>
      </c>
      <c r="Z412" s="27" t="n">
        <f aca="false">Z413</f>
        <v>0</v>
      </c>
      <c r="AA412" s="27" t="n">
        <f aca="false">AA413</f>
        <v>0</v>
      </c>
      <c r="AB412" s="27" t="n">
        <f aca="false">AB413</f>
        <v>0</v>
      </c>
      <c r="AC412" s="27" t="n">
        <f aca="false">AC413</f>
        <v>0</v>
      </c>
      <c r="AD412" s="27" t="n">
        <f aca="false">AD413</f>
        <v>0</v>
      </c>
      <c r="AE412" s="27" t="n">
        <f aca="false">AE413</f>
        <v>0</v>
      </c>
      <c r="AF412" s="27" t="n">
        <f aca="false">AF413</f>
        <v>0</v>
      </c>
      <c r="AG412" s="27" t="n">
        <f aca="false">AG413</f>
        <v>0</v>
      </c>
      <c r="AH412" s="27" t="n">
        <f aca="false">AH413</f>
        <v>0</v>
      </c>
      <c r="AI412" s="27"/>
    </row>
    <row r="413" customFormat="false" ht="33.6" hidden="false" customHeight="false" outlineLevel="0" collapsed="false">
      <c r="B413" s="100"/>
      <c r="C413" s="28" t="s">
        <v>137</v>
      </c>
      <c r="D413" s="13" t="n">
        <v>925</v>
      </c>
      <c r="E413" s="26" t="s">
        <v>59</v>
      </c>
      <c r="F413" s="26" t="s">
        <v>20</v>
      </c>
      <c r="G413" s="75" t="n">
        <v>5810153032</v>
      </c>
      <c r="H413" s="131" t="n">
        <v>600</v>
      </c>
      <c r="I413" s="27" t="n">
        <f aca="false">SUM(J413:V413)</f>
        <v>50387400</v>
      </c>
      <c r="J413" s="27" t="n">
        <v>49970800</v>
      </c>
      <c r="K413" s="27" t="n">
        <v>0</v>
      </c>
      <c r="L413" s="27" t="n">
        <v>416600</v>
      </c>
      <c r="M413" s="27" t="n">
        <v>0</v>
      </c>
      <c r="N413" s="27" t="n">
        <v>0</v>
      </c>
      <c r="O413" s="27" t="n">
        <v>0</v>
      </c>
      <c r="P413" s="27" t="n">
        <v>0</v>
      </c>
      <c r="Q413" s="27" t="n">
        <v>0</v>
      </c>
      <c r="R413" s="27" t="n">
        <v>0</v>
      </c>
      <c r="S413" s="27" t="n">
        <v>0</v>
      </c>
      <c r="T413" s="27" t="n">
        <v>0</v>
      </c>
      <c r="U413" s="27" t="n">
        <v>0</v>
      </c>
      <c r="V413" s="27"/>
      <c r="W413" s="27" t="n">
        <f aca="false">SUM(X413:AI413)</f>
        <v>50387400</v>
      </c>
      <c r="X413" s="27" t="n">
        <v>0</v>
      </c>
      <c r="Y413" s="27" t="n">
        <v>50387400</v>
      </c>
      <c r="Z413" s="27" t="n">
        <v>0</v>
      </c>
      <c r="AA413" s="27" t="n">
        <v>0</v>
      </c>
      <c r="AB413" s="27" t="n">
        <v>0</v>
      </c>
      <c r="AC413" s="27" t="n">
        <v>0</v>
      </c>
      <c r="AD413" s="27" t="n">
        <v>0</v>
      </c>
      <c r="AE413" s="27" t="n">
        <v>0</v>
      </c>
      <c r="AF413" s="27" t="n">
        <v>0</v>
      </c>
      <c r="AG413" s="27" t="n">
        <v>0</v>
      </c>
      <c r="AH413" s="27" t="n">
        <v>0</v>
      </c>
      <c r="AI413" s="27"/>
    </row>
    <row r="414" customFormat="false" ht="49.6" hidden="false" customHeight="false" outlineLevel="0" collapsed="false">
      <c r="B414" s="100"/>
      <c r="C414" s="28" t="s">
        <v>201</v>
      </c>
      <c r="D414" s="13" t="n">
        <v>925</v>
      </c>
      <c r="E414" s="26" t="s">
        <v>59</v>
      </c>
      <c r="F414" s="26" t="s">
        <v>20</v>
      </c>
      <c r="G414" s="75" t="s">
        <v>202</v>
      </c>
      <c r="H414" s="131"/>
      <c r="I414" s="27" t="n">
        <f aca="false">SUM(J414:V414)</f>
        <v>74543100</v>
      </c>
      <c r="J414" s="27" t="n">
        <f aca="false">J415</f>
        <v>86667000</v>
      </c>
      <c r="K414" s="27" t="n">
        <f aca="false">K415</f>
        <v>-15971000</v>
      </c>
      <c r="L414" s="27" t="n">
        <f aca="false">L415</f>
        <v>3847100</v>
      </c>
      <c r="M414" s="27" t="n">
        <f aca="false">M415</f>
        <v>0</v>
      </c>
      <c r="N414" s="27" t="n">
        <f aca="false">N415</f>
        <v>0</v>
      </c>
      <c r="O414" s="27" t="n">
        <f aca="false">O415</f>
        <v>0</v>
      </c>
      <c r="P414" s="27" t="n">
        <f aca="false">P415</f>
        <v>0</v>
      </c>
      <c r="Q414" s="27" t="n">
        <f aca="false">Q415</f>
        <v>0</v>
      </c>
      <c r="R414" s="27" t="n">
        <f aca="false">R415</f>
        <v>0</v>
      </c>
      <c r="S414" s="27" t="n">
        <f aca="false">S415</f>
        <v>0</v>
      </c>
      <c r="T414" s="27" t="n">
        <f aca="false">T415</f>
        <v>0</v>
      </c>
      <c r="U414" s="27" t="n">
        <f aca="false">U415</f>
        <v>0</v>
      </c>
      <c r="V414" s="27" t="n">
        <f aca="false">V415</f>
        <v>0</v>
      </c>
      <c r="W414" s="27" t="n">
        <f aca="false">SUM(X414:AI414)</f>
        <v>73497300</v>
      </c>
      <c r="X414" s="27" t="n">
        <f aca="false">X415</f>
        <v>0</v>
      </c>
      <c r="Y414" s="27" t="n">
        <f aca="false">Y415</f>
        <v>73497300</v>
      </c>
      <c r="Z414" s="27" t="n">
        <f aca="false">Z415</f>
        <v>0</v>
      </c>
      <c r="AA414" s="27" t="n">
        <f aca="false">AA415</f>
        <v>0</v>
      </c>
      <c r="AB414" s="27" t="n">
        <f aca="false">AB415</f>
        <v>0</v>
      </c>
      <c r="AC414" s="27" t="n">
        <f aca="false">AC415</f>
        <v>0</v>
      </c>
      <c r="AD414" s="27" t="n">
        <f aca="false">AD415</f>
        <v>0</v>
      </c>
      <c r="AE414" s="27" t="n">
        <f aca="false">AE415</f>
        <v>0</v>
      </c>
      <c r="AF414" s="27" t="n">
        <f aca="false">AF415</f>
        <v>0</v>
      </c>
      <c r="AG414" s="27" t="n">
        <f aca="false">AG415</f>
        <v>0</v>
      </c>
      <c r="AH414" s="27" t="n">
        <f aca="false">AH415</f>
        <v>0</v>
      </c>
      <c r="AI414" s="27" t="n">
        <f aca="false">AI415</f>
        <v>0</v>
      </c>
    </row>
    <row r="415" customFormat="false" ht="33.6" hidden="false" customHeight="false" outlineLevel="0" collapsed="false">
      <c r="B415" s="100"/>
      <c r="C415" s="28" t="s">
        <v>137</v>
      </c>
      <c r="D415" s="13" t="n">
        <v>925</v>
      </c>
      <c r="E415" s="26" t="s">
        <v>59</v>
      </c>
      <c r="F415" s="26" t="s">
        <v>20</v>
      </c>
      <c r="G415" s="75" t="s">
        <v>202</v>
      </c>
      <c r="H415" s="131" t="n">
        <v>600</v>
      </c>
      <c r="I415" s="27" t="n">
        <f aca="false">SUM(J415:V415)</f>
        <v>74543100</v>
      </c>
      <c r="J415" s="27" t="n">
        <v>86667000</v>
      </c>
      <c r="K415" s="27" t="n">
        <v>-15971000</v>
      </c>
      <c r="L415" s="27" t="n">
        <v>3847100</v>
      </c>
      <c r="M415" s="27" t="n">
        <v>0</v>
      </c>
      <c r="N415" s="27" t="n">
        <v>0</v>
      </c>
      <c r="O415" s="27" t="n">
        <v>0</v>
      </c>
      <c r="P415" s="27" t="n">
        <v>0</v>
      </c>
      <c r="Q415" s="27" t="n">
        <v>0</v>
      </c>
      <c r="R415" s="27" t="n">
        <v>0</v>
      </c>
      <c r="S415" s="27" t="n">
        <v>0</v>
      </c>
      <c r="T415" s="27" t="n">
        <v>0</v>
      </c>
      <c r="U415" s="27" t="n">
        <v>0</v>
      </c>
      <c r="V415" s="27" t="n">
        <v>0</v>
      </c>
      <c r="W415" s="27" t="n">
        <f aca="false">SUM(X415:AI415)</f>
        <v>73497300</v>
      </c>
      <c r="X415" s="27" t="n">
        <v>0</v>
      </c>
      <c r="Y415" s="27" t="n">
        <v>73497300</v>
      </c>
      <c r="Z415" s="27" t="n">
        <v>0</v>
      </c>
      <c r="AA415" s="27" t="n">
        <v>0</v>
      </c>
      <c r="AB415" s="27" t="n">
        <v>0</v>
      </c>
      <c r="AC415" s="27" t="n">
        <v>0</v>
      </c>
      <c r="AD415" s="27" t="n">
        <v>0</v>
      </c>
      <c r="AE415" s="27" t="n">
        <v>0</v>
      </c>
      <c r="AF415" s="27" t="n">
        <v>0</v>
      </c>
      <c r="AG415" s="27" t="n">
        <v>0</v>
      </c>
      <c r="AH415" s="27" t="n">
        <v>0</v>
      </c>
      <c r="AI415" s="27" t="n">
        <v>0</v>
      </c>
    </row>
    <row r="416" customFormat="false" ht="113.6" hidden="false" customHeight="false" outlineLevel="0" collapsed="false">
      <c r="B416" s="100"/>
      <c r="C416" s="28" t="s">
        <v>203</v>
      </c>
      <c r="D416" s="13" t="n">
        <v>925</v>
      </c>
      <c r="E416" s="26" t="s">
        <v>59</v>
      </c>
      <c r="F416" s="26" t="s">
        <v>20</v>
      </c>
      <c r="G416" s="75" t="s">
        <v>204</v>
      </c>
      <c r="H416" s="131"/>
      <c r="I416" s="27" t="n">
        <f aca="false">SUM(J416:V416)</f>
        <v>2460800</v>
      </c>
      <c r="J416" s="27" t="n">
        <f aca="false">J417</f>
        <v>2460800</v>
      </c>
      <c r="K416" s="27" t="n">
        <f aca="false">K417</f>
        <v>0</v>
      </c>
      <c r="L416" s="27" t="n">
        <f aca="false">L417</f>
        <v>0</v>
      </c>
      <c r="M416" s="27" t="n">
        <f aca="false">M417</f>
        <v>0</v>
      </c>
      <c r="N416" s="27" t="n">
        <f aca="false">N417</f>
        <v>0</v>
      </c>
      <c r="O416" s="27" t="n">
        <f aca="false">O417</f>
        <v>0</v>
      </c>
      <c r="P416" s="27" t="n">
        <f aca="false">P417</f>
        <v>0</v>
      </c>
      <c r="Q416" s="27" t="n">
        <f aca="false">Q417</f>
        <v>0</v>
      </c>
      <c r="R416" s="27" t="n">
        <f aca="false">R417</f>
        <v>0</v>
      </c>
      <c r="S416" s="27" t="n">
        <f aca="false">S417</f>
        <v>0</v>
      </c>
      <c r="T416" s="27" t="n">
        <f aca="false">T417</f>
        <v>0</v>
      </c>
      <c r="U416" s="27" t="n">
        <f aca="false">U417</f>
        <v>0</v>
      </c>
      <c r="V416" s="27"/>
      <c r="W416" s="27" t="n">
        <f aca="false">SUM(X416:AI416)</f>
        <v>0</v>
      </c>
      <c r="X416" s="27" t="n">
        <f aca="false">X417</f>
        <v>0</v>
      </c>
      <c r="Y416" s="27" t="n">
        <f aca="false">Y417</f>
        <v>0</v>
      </c>
      <c r="Z416" s="27" t="n">
        <f aca="false">Z417</f>
        <v>0</v>
      </c>
      <c r="AA416" s="27" t="n">
        <f aca="false">AA417</f>
        <v>0</v>
      </c>
      <c r="AB416" s="27" t="n">
        <f aca="false">AB417</f>
        <v>0</v>
      </c>
      <c r="AC416" s="27" t="n">
        <f aca="false">AC417</f>
        <v>0</v>
      </c>
      <c r="AD416" s="27" t="n">
        <f aca="false">AD417</f>
        <v>0</v>
      </c>
      <c r="AE416" s="27" t="n">
        <f aca="false">AE417</f>
        <v>0</v>
      </c>
      <c r="AF416" s="27" t="n">
        <f aca="false">AF417</f>
        <v>0</v>
      </c>
      <c r="AG416" s="27" t="n">
        <f aca="false">AG417</f>
        <v>0</v>
      </c>
      <c r="AH416" s="27" t="n">
        <f aca="false">AH417</f>
        <v>0</v>
      </c>
      <c r="AI416" s="27"/>
    </row>
    <row r="417" customFormat="false" ht="33.6" hidden="false" customHeight="false" outlineLevel="0" collapsed="false">
      <c r="B417" s="100"/>
      <c r="C417" s="28" t="s">
        <v>137</v>
      </c>
      <c r="D417" s="13" t="n">
        <v>925</v>
      </c>
      <c r="E417" s="26" t="s">
        <v>59</v>
      </c>
      <c r="F417" s="26" t="s">
        <v>20</v>
      </c>
      <c r="G417" s="75" t="s">
        <v>204</v>
      </c>
      <c r="H417" s="131" t="n">
        <v>600</v>
      </c>
      <c r="I417" s="27" t="n">
        <f aca="false">SUM(J417:V417)</f>
        <v>2460800</v>
      </c>
      <c r="J417" s="27" t="n">
        <v>2460800</v>
      </c>
      <c r="K417" s="27" t="n">
        <v>0</v>
      </c>
      <c r="L417" s="27" t="n">
        <v>0</v>
      </c>
      <c r="M417" s="27" t="n">
        <v>0</v>
      </c>
      <c r="N417" s="27" t="n">
        <v>0</v>
      </c>
      <c r="O417" s="27" t="n">
        <v>0</v>
      </c>
      <c r="P417" s="27" t="n">
        <v>0</v>
      </c>
      <c r="Q417" s="27" t="n">
        <v>0</v>
      </c>
      <c r="R417" s="27" t="n">
        <v>0</v>
      </c>
      <c r="S417" s="27" t="n">
        <v>0</v>
      </c>
      <c r="T417" s="27" t="n">
        <v>0</v>
      </c>
      <c r="U417" s="27" t="n">
        <v>0</v>
      </c>
      <c r="V417" s="27"/>
      <c r="W417" s="27" t="n">
        <f aca="false">SUM(X417:AI417)</f>
        <v>0</v>
      </c>
      <c r="X417" s="27" t="n">
        <v>0</v>
      </c>
      <c r="Y417" s="27" t="n">
        <v>0</v>
      </c>
      <c r="Z417" s="27" t="n">
        <v>0</v>
      </c>
      <c r="AA417" s="27" t="n">
        <v>0</v>
      </c>
      <c r="AB417" s="27" t="n">
        <v>0</v>
      </c>
      <c r="AC417" s="27" t="n">
        <v>0</v>
      </c>
      <c r="AD417" s="27" t="n">
        <v>0</v>
      </c>
      <c r="AE417" s="27" t="n">
        <v>0</v>
      </c>
      <c r="AF417" s="27" t="n">
        <v>0</v>
      </c>
      <c r="AG417" s="27" t="n">
        <v>0</v>
      </c>
      <c r="AH417" s="27" t="n">
        <v>0</v>
      </c>
      <c r="AI417" s="27"/>
    </row>
    <row r="418" customFormat="false" ht="49.6" hidden="false" customHeight="false" outlineLevel="0" collapsed="false">
      <c r="B418" s="100"/>
      <c r="C418" s="28" t="s">
        <v>205</v>
      </c>
      <c r="D418" s="13" t="n">
        <v>925</v>
      </c>
      <c r="E418" s="26" t="s">
        <v>59</v>
      </c>
      <c r="F418" s="26" t="s">
        <v>20</v>
      </c>
      <c r="G418" s="75" t="s">
        <v>206</v>
      </c>
      <c r="H418" s="131"/>
      <c r="I418" s="27" t="n">
        <f aca="false">SUM(J418:V418)</f>
        <v>13070100</v>
      </c>
      <c r="J418" s="27" t="n">
        <f aca="false">J419</f>
        <v>9871500</v>
      </c>
      <c r="K418" s="27" t="n">
        <f aca="false">K419</f>
        <v>3198600</v>
      </c>
      <c r="L418" s="27" t="n">
        <f aca="false">L419</f>
        <v>0</v>
      </c>
      <c r="M418" s="27" t="n">
        <f aca="false">M419</f>
        <v>0</v>
      </c>
      <c r="N418" s="27" t="n">
        <f aca="false">N419</f>
        <v>0</v>
      </c>
      <c r="O418" s="27" t="n">
        <f aca="false">O419</f>
        <v>0</v>
      </c>
      <c r="P418" s="27" t="n">
        <f aca="false">P419</f>
        <v>0</v>
      </c>
      <c r="Q418" s="27" t="n">
        <f aca="false">Q419</f>
        <v>0</v>
      </c>
      <c r="R418" s="27" t="n">
        <f aca="false">R419</f>
        <v>0</v>
      </c>
      <c r="S418" s="27" t="n">
        <f aca="false">S419</f>
        <v>0</v>
      </c>
      <c r="T418" s="27" t="n">
        <f aca="false">T419</f>
        <v>0</v>
      </c>
      <c r="U418" s="27" t="n">
        <f aca="false">U419</f>
        <v>0</v>
      </c>
      <c r="V418" s="27"/>
      <c r="W418" s="27" t="n">
        <f aca="false">SUM(X418:AI418)</f>
        <v>12671400</v>
      </c>
      <c r="X418" s="27" t="n">
        <f aca="false">X419</f>
        <v>12671400</v>
      </c>
      <c r="Y418" s="27" t="n">
        <f aca="false">Y419</f>
        <v>0</v>
      </c>
      <c r="Z418" s="27" t="n">
        <f aca="false">Z419</f>
        <v>0</v>
      </c>
      <c r="AA418" s="27" t="n">
        <f aca="false">AA419</f>
        <v>0</v>
      </c>
      <c r="AB418" s="27" t="n">
        <f aca="false">AB419</f>
        <v>0</v>
      </c>
      <c r="AC418" s="27" t="n">
        <f aca="false">AC419</f>
        <v>0</v>
      </c>
      <c r="AD418" s="27" t="n">
        <f aca="false">AD419</f>
        <v>0</v>
      </c>
      <c r="AE418" s="27" t="n">
        <f aca="false">AE419</f>
        <v>0</v>
      </c>
      <c r="AF418" s="27" t="n">
        <f aca="false">AF419</f>
        <v>0</v>
      </c>
      <c r="AG418" s="27" t="n">
        <f aca="false">AG419</f>
        <v>0</v>
      </c>
      <c r="AH418" s="27" t="n">
        <f aca="false">AH419</f>
        <v>0</v>
      </c>
      <c r="AI418" s="27"/>
    </row>
    <row r="419" customFormat="false" ht="33.6" hidden="false" customHeight="false" outlineLevel="0" collapsed="false">
      <c r="B419" s="100"/>
      <c r="C419" s="28" t="s">
        <v>137</v>
      </c>
      <c r="D419" s="13" t="n">
        <v>925</v>
      </c>
      <c r="E419" s="26" t="s">
        <v>59</v>
      </c>
      <c r="F419" s="26" t="s">
        <v>20</v>
      </c>
      <c r="G419" s="75" t="s">
        <v>206</v>
      </c>
      <c r="H419" s="131" t="n">
        <v>600</v>
      </c>
      <c r="I419" s="27" t="n">
        <f aca="false">SUM(J419:V419)</f>
        <v>13070100</v>
      </c>
      <c r="J419" s="27" t="n">
        <v>9871500</v>
      </c>
      <c r="K419" s="27" t="n">
        <v>3198600</v>
      </c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 t="n">
        <f aca="false">SUM(X419:AI419)</f>
        <v>12671400</v>
      </c>
      <c r="X419" s="27" t="n">
        <v>12671400</v>
      </c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</row>
    <row r="420" customFormat="false" ht="17.6" hidden="true" customHeight="false" outlineLevel="0" collapsed="false">
      <c r="B420" s="100"/>
      <c r="C420" s="28" t="s">
        <v>207</v>
      </c>
      <c r="D420" s="13" t="n">
        <v>925</v>
      </c>
      <c r="E420" s="26" t="s">
        <v>59</v>
      </c>
      <c r="F420" s="26" t="s">
        <v>20</v>
      </c>
      <c r="G420" s="75" t="s">
        <v>208</v>
      </c>
      <c r="H420" s="131"/>
      <c r="I420" s="27" t="n">
        <f aca="false">SUM(J420:V420)</f>
        <v>0</v>
      </c>
      <c r="J420" s="27" t="n">
        <f aca="false">J423</f>
        <v>0</v>
      </c>
      <c r="K420" s="27" t="n">
        <f aca="false">K423</f>
        <v>0</v>
      </c>
      <c r="L420" s="27" t="n">
        <f aca="false">L423</f>
        <v>0</v>
      </c>
      <c r="M420" s="27" t="n">
        <f aca="false">M423</f>
        <v>0</v>
      </c>
      <c r="N420" s="27" t="n">
        <f aca="false">N423</f>
        <v>0</v>
      </c>
      <c r="O420" s="27" t="n">
        <f aca="false">O423</f>
        <v>0</v>
      </c>
      <c r="P420" s="27" t="n">
        <f aca="false">P423</f>
        <v>0</v>
      </c>
      <c r="Q420" s="27" t="n">
        <f aca="false">Q423</f>
        <v>0</v>
      </c>
      <c r="R420" s="27" t="n">
        <f aca="false">R423</f>
        <v>0</v>
      </c>
      <c r="S420" s="27" t="n">
        <f aca="false">S423</f>
        <v>0</v>
      </c>
      <c r="T420" s="27" t="n">
        <f aca="false">T423</f>
        <v>0</v>
      </c>
      <c r="U420" s="27" t="n">
        <f aca="false">U423</f>
        <v>0</v>
      </c>
      <c r="V420" s="27" t="n">
        <f aca="false">V423</f>
        <v>0</v>
      </c>
      <c r="W420" s="27" t="n">
        <f aca="false">SUM(X420:AI420)</f>
        <v>0</v>
      </c>
      <c r="X420" s="27" t="n">
        <f aca="false">X423</f>
        <v>0</v>
      </c>
      <c r="Y420" s="27" t="n">
        <f aca="false">Y423</f>
        <v>0</v>
      </c>
      <c r="Z420" s="27" t="n">
        <f aca="false">Z423</f>
        <v>0</v>
      </c>
      <c r="AA420" s="27" t="n">
        <f aca="false">AA423</f>
        <v>0</v>
      </c>
      <c r="AB420" s="27" t="n">
        <f aca="false">AB423</f>
        <v>0</v>
      </c>
      <c r="AC420" s="27" t="n">
        <f aca="false">AC423</f>
        <v>0</v>
      </c>
      <c r="AD420" s="27" t="n">
        <f aca="false">AD423</f>
        <v>0</v>
      </c>
      <c r="AE420" s="27" t="n">
        <f aca="false">AE423</f>
        <v>0</v>
      </c>
      <c r="AF420" s="27" t="n">
        <f aca="false">AF423</f>
        <v>0</v>
      </c>
      <c r="AG420" s="27" t="n">
        <f aca="false">AG423</f>
        <v>0</v>
      </c>
      <c r="AH420" s="27" t="n">
        <f aca="false">AH423</f>
        <v>0</v>
      </c>
      <c r="AI420" s="27" t="n">
        <f aca="false">AI423</f>
        <v>0</v>
      </c>
    </row>
    <row r="421" customFormat="false" ht="81.6" hidden="true" customHeight="false" outlineLevel="0" collapsed="false">
      <c r="B421" s="100"/>
      <c r="C421" s="28" t="s">
        <v>209</v>
      </c>
      <c r="D421" s="13" t="n">
        <v>925</v>
      </c>
      <c r="E421" s="26" t="s">
        <v>59</v>
      </c>
      <c r="F421" s="26" t="s">
        <v>20</v>
      </c>
      <c r="G421" s="75" t="s">
        <v>210</v>
      </c>
      <c r="H421" s="131"/>
      <c r="I421" s="27" t="n">
        <f aca="false">SUM(J421:V421)</f>
        <v>0</v>
      </c>
      <c r="J421" s="27" t="n">
        <v>0</v>
      </c>
      <c r="K421" s="27" t="n">
        <v>0</v>
      </c>
      <c r="L421" s="27" t="n">
        <v>0</v>
      </c>
      <c r="M421" s="27" t="n">
        <v>0</v>
      </c>
      <c r="N421" s="27" t="n">
        <v>0</v>
      </c>
      <c r="O421" s="27" t="n">
        <v>0</v>
      </c>
      <c r="P421" s="27" t="n">
        <v>0</v>
      </c>
      <c r="Q421" s="27" t="n">
        <v>0</v>
      </c>
      <c r="R421" s="27" t="n">
        <v>0</v>
      </c>
      <c r="S421" s="27" t="n">
        <v>0</v>
      </c>
      <c r="T421" s="27" t="n">
        <v>0</v>
      </c>
      <c r="U421" s="27" t="n">
        <v>0</v>
      </c>
      <c r="V421" s="27" t="n">
        <v>0</v>
      </c>
      <c r="W421" s="27" t="n">
        <f aca="false">SUM(X421:AI421)</f>
        <v>0</v>
      </c>
      <c r="X421" s="27" t="n">
        <v>0</v>
      </c>
      <c r="Y421" s="27" t="n">
        <v>0</v>
      </c>
      <c r="Z421" s="27" t="n">
        <v>0</v>
      </c>
      <c r="AA421" s="27" t="n">
        <v>0</v>
      </c>
      <c r="AB421" s="27" t="n">
        <v>0</v>
      </c>
      <c r="AC421" s="27" t="n">
        <v>0</v>
      </c>
      <c r="AD421" s="27" t="n">
        <v>0</v>
      </c>
      <c r="AE421" s="27" t="n">
        <v>0</v>
      </c>
      <c r="AF421" s="27" t="n">
        <v>0</v>
      </c>
      <c r="AG421" s="27" t="n">
        <v>0</v>
      </c>
      <c r="AH421" s="27" t="n">
        <v>0</v>
      </c>
      <c r="AI421" s="27" t="n">
        <v>0</v>
      </c>
    </row>
    <row r="422" customFormat="false" ht="33.6" hidden="true" customHeight="false" outlineLevel="0" collapsed="false">
      <c r="B422" s="100"/>
      <c r="C422" s="28" t="s">
        <v>137</v>
      </c>
      <c r="D422" s="13" t="n">
        <v>925</v>
      </c>
      <c r="E422" s="26" t="s">
        <v>59</v>
      </c>
      <c r="F422" s="26" t="s">
        <v>20</v>
      </c>
      <c r="G422" s="75" t="s">
        <v>210</v>
      </c>
      <c r="H422" s="131" t="n">
        <v>600</v>
      </c>
      <c r="I422" s="27" t="n">
        <f aca="false">SUM(J422:V422)</f>
        <v>0</v>
      </c>
      <c r="J422" s="27" t="n">
        <v>0</v>
      </c>
      <c r="K422" s="27" t="n">
        <v>0</v>
      </c>
      <c r="L422" s="27" t="n">
        <v>0</v>
      </c>
      <c r="M422" s="27" t="n">
        <v>0</v>
      </c>
      <c r="N422" s="27" t="n">
        <v>0</v>
      </c>
      <c r="O422" s="27" t="n">
        <v>0</v>
      </c>
      <c r="P422" s="27" t="n">
        <v>0</v>
      </c>
      <c r="Q422" s="27" t="n">
        <v>0</v>
      </c>
      <c r="R422" s="27" t="n">
        <v>0</v>
      </c>
      <c r="S422" s="27" t="n">
        <v>0</v>
      </c>
      <c r="T422" s="27" t="n">
        <v>0</v>
      </c>
      <c r="U422" s="27" t="n">
        <v>0</v>
      </c>
      <c r="V422" s="27" t="n">
        <v>0</v>
      </c>
      <c r="W422" s="27" t="n">
        <f aca="false">SUM(X422:AI422)</f>
        <v>0</v>
      </c>
      <c r="X422" s="27" t="n">
        <v>0</v>
      </c>
      <c r="Y422" s="27" t="n">
        <v>0</v>
      </c>
      <c r="Z422" s="27" t="n">
        <v>0</v>
      </c>
      <c r="AA422" s="27" t="n">
        <v>0</v>
      </c>
      <c r="AB422" s="27" t="n">
        <v>0</v>
      </c>
      <c r="AC422" s="27" t="n">
        <v>0</v>
      </c>
      <c r="AD422" s="27" t="n">
        <v>0</v>
      </c>
      <c r="AE422" s="27" t="n">
        <v>0</v>
      </c>
      <c r="AF422" s="27" t="n">
        <v>0</v>
      </c>
      <c r="AG422" s="27" t="n">
        <v>0</v>
      </c>
      <c r="AH422" s="27" t="n">
        <v>0</v>
      </c>
      <c r="AI422" s="27" t="n">
        <v>0</v>
      </c>
    </row>
    <row r="423" customFormat="false" ht="81.6" hidden="true" customHeight="false" outlineLevel="0" collapsed="false">
      <c r="B423" s="100"/>
      <c r="C423" s="28" t="s">
        <v>209</v>
      </c>
      <c r="D423" s="13" t="n">
        <v>925</v>
      </c>
      <c r="E423" s="26" t="s">
        <v>59</v>
      </c>
      <c r="F423" s="26" t="s">
        <v>20</v>
      </c>
      <c r="G423" s="75" t="s">
        <v>211</v>
      </c>
      <c r="H423" s="131"/>
      <c r="I423" s="27" t="n">
        <f aca="false">SUM(J423:V423)</f>
        <v>0</v>
      </c>
      <c r="J423" s="27" t="n">
        <f aca="false">J424</f>
        <v>0</v>
      </c>
      <c r="K423" s="27" t="n">
        <f aca="false">K424</f>
        <v>0</v>
      </c>
      <c r="L423" s="27" t="n">
        <f aca="false">L424</f>
        <v>0</v>
      </c>
      <c r="M423" s="27" t="n">
        <f aca="false">M424</f>
        <v>0</v>
      </c>
      <c r="N423" s="27" t="n">
        <f aca="false">N424</f>
        <v>0</v>
      </c>
      <c r="O423" s="27" t="n">
        <f aca="false">O424</f>
        <v>0</v>
      </c>
      <c r="P423" s="27" t="n">
        <f aca="false">P424</f>
        <v>0</v>
      </c>
      <c r="Q423" s="27" t="n">
        <f aca="false">Q424</f>
        <v>0</v>
      </c>
      <c r="R423" s="27" t="n">
        <f aca="false">R424</f>
        <v>0</v>
      </c>
      <c r="S423" s="27" t="n">
        <f aca="false">S424</f>
        <v>0</v>
      </c>
      <c r="T423" s="27" t="n">
        <f aca="false">T424</f>
        <v>0</v>
      </c>
      <c r="U423" s="27" t="n">
        <f aca="false">U424</f>
        <v>0</v>
      </c>
      <c r="V423" s="27" t="n">
        <f aca="false">V424</f>
        <v>0</v>
      </c>
      <c r="W423" s="27" t="n">
        <f aca="false">SUM(X423:AI423)</f>
        <v>0</v>
      </c>
      <c r="X423" s="27" t="n">
        <f aca="false">X424</f>
        <v>0</v>
      </c>
      <c r="Y423" s="27" t="n">
        <f aca="false">Y424</f>
        <v>0</v>
      </c>
      <c r="Z423" s="27" t="n">
        <f aca="false">Z424</f>
        <v>0</v>
      </c>
      <c r="AA423" s="27" t="n">
        <f aca="false">AA424</f>
        <v>0</v>
      </c>
      <c r="AB423" s="27" t="n">
        <f aca="false">AB424</f>
        <v>0</v>
      </c>
      <c r="AC423" s="27" t="n">
        <f aca="false">AC424</f>
        <v>0</v>
      </c>
      <c r="AD423" s="27" t="n">
        <f aca="false">AD424</f>
        <v>0</v>
      </c>
      <c r="AE423" s="27" t="n">
        <f aca="false">AE424</f>
        <v>0</v>
      </c>
      <c r="AF423" s="27" t="n">
        <f aca="false">AF424</f>
        <v>0</v>
      </c>
      <c r="AG423" s="27" t="n">
        <f aca="false">AG424</f>
        <v>0</v>
      </c>
      <c r="AH423" s="27" t="n">
        <f aca="false">AH424</f>
        <v>0</v>
      </c>
      <c r="AI423" s="27" t="n">
        <f aca="false">AI424</f>
        <v>0</v>
      </c>
    </row>
    <row r="424" customFormat="false" ht="33.6" hidden="true" customHeight="false" outlineLevel="0" collapsed="false">
      <c r="B424" s="100"/>
      <c r="C424" s="28" t="s">
        <v>137</v>
      </c>
      <c r="D424" s="13" t="n">
        <v>925</v>
      </c>
      <c r="E424" s="26" t="s">
        <v>59</v>
      </c>
      <c r="F424" s="26" t="s">
        <v>20</v>
      </c>
      <c r="G424" s="75" t="s">
        <v>211</v>
      </c>
      <c r="H424" s="131" t="n">
        <v>600</v>
      </c>
      <c r="I424" s="27" t="n">
        <f aca="false">SUM(J424:V424)</f>
        <v>0</v>
      </c>
      <c r="J424" s="27" t="n">
        <v>0</v>
      </c>
      <c r="K424" s="27" t="n">
        <v>0</v>
      </c>
      <c r="L424" s="27" t="n">
        <v>0</v>
      </c>
      <c r="M424" s="27" t="n">
        <v>0</v>
      </c>
      <c r="N424" s="27" t="n">
        <v>0</v>
      </c>
      <c r="O424" s="27" t="n">
        <v>0</v>
      </c>
      <c r="P424" s="27" t="n">
        <v>0</v>
      </c>
      <c r="Q424" s="27" t="n">
        <v>0</v>
      </c>
      <c r="R424" s="27" t="n">
        <v>0</v>
      </c>
      <c r="S424" s="27" t="n">
        <v>0</v>
      </c>
      <c r="T424" s="27" t="n">
        <v>0</v>
      </c>
      <c r="U424" s="27" t="n">
        <v>0</v>
      </c>
      <c r="V424" s="27" t="n">
        <v>0</v>
      </c>
      <c r="W424" s="27" t="n">
        <f aca="false">SUM(X424:AI424)</f>
        <v>0</v>
      </c>
      <c r="X424" s="27" t="n">
        <v>0</v>
      </c>
      <c r="Y424" s="27" t="n">
        <v>0</v>
      </c>
      <c r="Z424" s="27" t="n">
        <v>0</v>
      </c>
      <c r="AA424" s="27" t="n">
        <v>0</v>
      </c>
      <c r="AB424" s="27" t="n">
        <v>0</v>
      </c>
      <c r="AC424" s="27" t="n">
        <v>0</v>
      </c>
      <c r="AD424" s="27" t="n">
        <v>0</v>
      </c>
      <c r="AE424" s="27" t="n">
        <v>0</v>
      </c>
      <c r="AF424" s="27" t="n">
        <v>0</v>
      </c>
      <c r="AG424" s="27" t="n">
        <v>0</v>
      </c>
      <c r="AH424" s="27" t="n">
        <v>0</v>
      </c>
      <c r="AI424" s="27" t="n">
        <v>0</v>
      </c>
    </row>
    <row r="425" customFormat="false" ht="33.6" hidden="false" customHeight="false" outlineLevel="0" collapsed="false">
      <c r="B425" s="100"/>
      <c r="C425" s="28" t="s">
        <v>212</v>
      </c>
      <c r="D425" s="13" t="n">
        <v>925</v>
      </c>
      <c r="E425" s="26" t="s">
        <v>59</v>
      </c>
      <c r="F425" s="26" t="s">
        <v>20</v>
      </c>
      <c r="G425" s="75" t="s">
        <v>213</v>
      </c>
      <c r="H425" s="131"/>
      <c r="I425" s="27" t="n">
        <f aca="false">SUM(J425:V425)</f>
        <v>7587200</v>
      </c>
      <c r="J425" s="27"/>
      <c r="K425" s="27"/>
      <c r="L425" s="27"/>
      <c r="M425" s="27" t="n">
        <f aca="false">M426</f>
        <v>7587200</v>
      </c>
      <c r="N425" s="27" t="n">
        <f aca="false">N426</f>
        <v>0</v>
      </c>
      <c r="O425" s="27" t="n">
        <f aca="false">O426</f>
        <v>0</v>
      </c>
      <c r="P425" s="27" t="n">
        <f aca="false">P426</f>
        <v>0</v>
      </c>
      <c r="Q425" s="27" t="n">
        <f aca="false">Q426</f>
        <v>0</v>
      </c>
      <c r="R425" s="27" t="n">
        <f aca="false">R426</f>
        <v>0</v>
      </c>
      <c r="S425" s="27" t="n">
        <f aca="false">S426</f>
        <v>0</v>
      </c>
      <c r="T425" s="27" t="n">
        <f aca="false">T426</f>
        <v>0</v>
      </c>
      <c r="U425" s="27" t="n">
        <f aca="false">U426</f>
        <v>0</v>
      </c>
      <c r="V425" s="27"/>
      <c r="W425" s="27" t="n">
        <f aca="false">SUM(X425:AI425)</f>
        <v>7587200</v>
      </c>
      <c r="X425" s="27"/>
      <c r="Y425" s="27"/>
      <c r="Z425" s="27" t="n">
        <f aca="false">Z426</f>
        <v>7587200</v>
      </c>
      <c r="AA425" s="27" t="n">
        <f aca="false">AA426</f>
        <v>0</v>
      </c>
      <c r="AB425" s="27" t="n">
        <f aca="false">AB426</f>
        <v>0</v>
      </c>
      <c r="AC425" s="27" t="n">
        <f aca="false">AC426</f>
        <v>0</v>
      </c>
      <c r="AD425" s="27" t="n">
        <f aca="false">AD426</f>
        <v>0</v>
      </c>
      <c r="AE425" s="27" t="n">
        <f aca="false">AE426</f>
        <v>0</v>
      </c>
      <c r="AF425" s="27" t="n">
        <f aca="false">AF426</f>
        <v>0</v>
      </c>
      <c r="AG425" s="27" t="n">
        <f aca="false">AG426</f>
        <v>0</v>
      </c>
      <c r="AH425" s="27" t="n">
        <f aca="false">AH426</f>
        <v>0</v>
      </c>
      <c r="AI425" s="27"/>
    </row>
    <row r="426" customFormat="false" ht="65.6" hidden="false" customHeight="false" outlineLevel="0" collapsed="false">
      <c r="B426" s="100"/>
      <c r="C426" s="28" t="s">
        <v>214</v>
      </c>
      <c r="D426" s="13" t="n">
        <v>925</v>
      </c>
      <c r="E426" s="26" t="s">
        <v>59</v>
      </c>
      <c r="F426" s="26" t="s">
        <v>20</v>
      </c>
      <c r="G426" s="75" t="s">
        <v>215</v>
      </c>
      <c r="H426" s="131"/>
      <c r="I426" s="27" t="n">
        <f aca="false">SUM(J426:V426)</f>
        <v>7587200</v>
      </c>
      <c r="J426" s="27"/>
      <c r="K426" s="27"/>
      <c r="L426" s="27"/>
      <c r="M426" s="27" t="n">
        <f aca="false">M427</f>
        <v>7587200</v>
      </c>
      <c r="N426" s="27" t="n">
        <f aca="false">N427</f>
        <v>0</v>
      </c>
      <c r="O426" s="27" t="n">
        <f aca="false">O427</f>
        <v>0</v>
      </c>
      <c r="P426" s="27" t="n">
        <f aca="false">P427</f>
        <v>0</v>
      </c>
      <c r="Q426" s="27" t="n">
        <f aca="false">Q427</f>
        <v>0</v>
      </c>
      <c r="R426" s="27" t="n">
        <f aca="false">R427</f>
        <v>0</v>
      </c>
      <c r="S426" s="27" t="n">
        <f aca="false">S427</f>
        <v>0</v>
      </c>
      <c r="T426" s="27" t="n">
        <f aca="false">T427</f>
        <v>0</v>
      </c>
      <c r="U426" s="27" t="n">
        <f aca="false">U427</f>
        <v>0</v>
      </c>
      <c r="V426" s="27"/>
      <c r="W426" s="27" t="n">
        <f aca="false">SUM(X426:AI426)</f>
        <v>7587200</v>
      </c>
      <c r="X426" s="27"/>
      <c r="Y426" s="27"/>
      <c r="Z426" s="27" t="n">
        <f aca="false">Z427</f>
        <v>7587200</v>
      </c>
      <c r="AA426" s="27" t="n">
        <f aca="false">AA427</f>
        <v>0</v>
      </c>
      <c r="AB426" s="27" t="n">
        <f aca="false">AB427</f>
        <v>0</v>
      </c>
      <c r="AC426" s="27" t="n">
        <f aca="false">AC427</f>
        <v>0</v>
      </c>
      <c r="AD426" s="27" t="n">
        <f aca="false">AD427</f>
        <v>0</v>
      </c>
      <c r="AE426" s="27" t="n">
        <f aca="false">AE427</f>
        <v>0</v>
      </c>
      <c r="AF426" s="27" t="n">
        <f aca="false">AF427</f>
        <v>0</v>
      </c>
      <c r="AG426" s="27" t="n">
        <f aca="false">AG427</f>
        <v>0</v>
      </c>
      <c r="AH426" s="27" t="n">
        <f aca="false">AH427</f>
        <v>0</v>
      </c>
      <c r="AI426" s="27"/>
    </row>
    <row r="427" customFormat="false" ht="33.6" hidden="false" customHeight="false" outlineLevel="0" collapsed="false">
      <c r="B427" s="100"/>
      <c r="C427" s="28" t="s">
        <v>137</v>
      </c>
      <c r="D427" s="13" t="n">
        <v>925</v>
      </c>
      <c r="E427" s="26" t="s">
        <v>59</v>
      </c>
      <c r="F427" s="26" t="s">
        <v>20</v>
      </c>
      <c r="G427" s="75" t="s">
        <v>215</v>
      </c>
      <c r="H427" s="131" t="n">
        <v>600</v>
      </c>
      <c r="I427" s="27" t="n">
        <f aca="false">SUM(J427:V427)</f>
        <v>7587200</v>
      </c>
      <c r="J427" s="27"/>
      <c r="K427" s="27"/>
      <c r="L427" s="27"/>
      <c r="M427" s="27" t="n">
        <v>7587200</v>
      </c>
      <c r="N427" s="27" t="n">
        <v>0</v>
      </c>
      <c r="O427" s="27" t="n">
        <v>0</v>
      </c>
      <c r="P427" s="27" t="n">
        <v>0</v>
      </c>
      <c r="Q427" s="27" t="n">
        <v>0</v>
      </c>
      <c r="R427" s="27" t="n">
        <v>0</v>
      </c>
      <c r="S427" s="27" t="n">
        <v>0</v>
      </c>
      <c r="T427" s="27" t="n">
        <v>0</v>
      </c>
      <c r="U427" s="27" t="n">
        <v>0</v>
      </c>
      <c r="V427" s="27"/>
      <c r="W427" s="27" t="n">
        <f aca="false">SUM(X427:AI427)</f>
        <v>7587200</v>
      </c>
      <c r="X427" s="27"/>
      <c r="Y427" s="27"/>
      <c r="Z427" s="27" t="n">
        <v>7587200</v>
      </c>
      <c r="AA427" s="27" t="n">
        <v>0</v>
      </c>
      <c r="AB427" s="27" t="n">
        <v>0</v>
      </c>
      <c r="AC427" s="27" t="n">
        <v>0</v>
      </c>
      <c r="AD427" s="27" t="n">
        <v>0</v>
      </c>
      <c r="AE427" s="27" t="n">
        <v>0</v>
      </c>
      <c r="AF427" s="27" t="n">
        <v>0</v>
      </c>
      <c r="AG427" s="27" t="n">
        <v>0</v>
      </c>
      <c r="AH427" s="27" t="n">
        <v>0</v>
      </c>
      <c r="AI427" s="27"/>
    </row>
    <row r="428" customFormat="false" ht="33.6" hidden="true" customHeight="false" outlineLevel="0" collapsed="false">
      <c r="B428" s="100"/>
      <c r="C428" s="28" t="s">
        <v>339</v>
      </c>
      <c r="D428" s="13" t="n">
        <v>925</v>
      </c>
      <c r="E428" s="26" t="s">
        <v>59</v>
      </c>
      <c r="F428" s="26" t="s">
        <v>20</v>
      </c>
      <c r="G428" s="75" t="n">
        <v>6500000000</v>
      </c>
      <c r="H428" s="131"/>
      <c r="I428" s="27" t="n">
        <f aca="false">SUM(J428:V428)</f>
        <v>0</v>
      </c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 t="n">
        <f aca="false">SUM(X428:AI428)</f>
        <v>0</v>
      </c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</row>
    <row r="429" customFormat="false" ht="17.6" hidden="true" customHeight="false" outlineLevel="0" collapsed="false">
      <c r="B429" s="100"/>
      <c r="C429" s="28" t="s">
        <v>272</v>
      </c>
      <c r="D429" s="13" t="n">
        <v>925</v>
      </c>
      <c r="E429" s="26" t="s">
        <v>59</v>
      </c>
      <c r="F429" s="26" t="s">
        <v>20</v>
      </c>
      <c r="G429" s="75" t="n">
        <v>6570000000</v>
      </c>
      <c r="H429" s="131"/>
      <c r="I429" s="27" t="n">
        <f aca="false">SUM(J429:V429)</f>
        <v>0</v>
      </c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 t="n">
        <f aca="false">SUM(X429:AI429)</f>
        <v>0</v>
      </c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</row>
    <row r="430" customFormat="false" ht="65.6" hidden="true" customHeight="false" outlineLevel="0" collapsed="false">
      <c r="B430" s="100"/>
      <c r="C430" s="28" t="s">
        <v>265</v>
      </c>
      <c r="D430" s="13" t="n">
        <v>925</v>
      </c>
      <c r="E430" s="26" t="s">
        <v>59</v>
      </c>
      <c r="F430" s="26" t="s">
        <v>20</v>
      </c>
      <c r="G430" s="75" t="s">
        <v>274</v>
      </c>
      <c r="H430" s="131"/>
      <c r="I430" s="27" t="n">
        <f aca="false">SUM(J430:V430)</f>
        <v>0</v>
      </c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 t="n">
        <f aca="false">SUM(X430:AI430)</f>
        <v>0</v>
      </c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</row>
    <row r="431" customFormat="false" ht="33.6" hidden="true" customHeight="false" outlineLevel="0" collapsed="false">
      <c r="B431" s="100"/>
      <c r="C431" s="28" t="s">
        <v>125</v>
      </c>
      <c r="D431" s="13" t="n">
        <v>925</v>
      </c>
      <c r="E431" s="26" t="s">
        <v>59</v>
      </c>
      <c r="F431" s="26" t="s">
        <v>20</v>
      </c>
      <c r="G431" s="75" t="s">
        <v>274</v>
      </c>
      <c r="H431" s="131" t="n">
        <v>400</v>
      </c>
      <c r="I431" s="27" t="n">
        <f aca="false">SUM(J431:V431)</f>
        <v>0</v>
      </c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 t="n">
        <f aca="false">SUM(X431:AI431)</f>
        <v>0</v>
      </c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</row>
    <row r="432" customFormat="false" ht="17.6" hidden="false" customHeight="false" outlineLevel="0" collapsed="false">
      <c r="B432" s="100"/>
      <c r="C432" s="28" t="s">
        <v>301</v>
      </c>
      <c r="D432" s="13" t="n">
        <v>925</v>
      </c>
      <c r="E432" s="26" t="s">
        <v>59</v>
      </c>
      <c r="F432" s="26" t="s">
        <v>20</v>
      </c>
      <c r="G432" s="75" t="n">
        <v>9900010910</v>
      </c>
      <c r="H432" s="131"/>
      <c r="I432" s="27" t="n">
        <f aca="false">SUM(J432:V432)</f>
        <v>500000</v>
      </c>
      <c r="J432" s="27" t="n">
        <f aca="false">J433</f>
        <v>0</v>
      </c>
      <c r="K432" s="27" t="n">
        <f aca="false">K433</f>
        <v>500000</v>
      </c>
      <c r="L432" s="27" t="n">
        <f aca="false">L433</f>
        <v>0</v>
      </c>
      <c r="M432" s="27" t="n">
        <f aca="false">M433</f>
        <v>0</v>
      </c>
      <c r="N432" s="27" t="n">
        <f aca="false">N433</f>
        <v>0</v>
      </c>
      <c r="O432" s="27" t="n">
        <f aca="false">O433</f>
        <v>0</v>
      </c>
      <c r="P432" s="27" t="n">
        <f aca="false">P433</f>
        <v>0</v>
      </c>
      <c r="Q432" s="27" t="n">
        <f aca="false">Q433</f>
        <v>0</v>
      </c>
      <c r="R432" s="27" t="n">
        <f aca="false">R433</f>
        <v>0</v>
      </c>
      <c r="S432" s="27" t="n">
        <f aca="false">S433</f>
        <v>0</v>
      </c>
      <c r="T432" s="27" t="n">
        <f aca="false">T433</f>
        <v>0</v>
      </c>
      <c r="U432" s="27" t="n">
        <f aca="false">U433</f>
        <v>0</v>
      </c>
      <c r="V432" s="27" t="n">
        <f aca="false">V433</f>
        <v>0</v>
      </c>
      <c r="W432" s="27" t="n">
        <f aca="false">SUM(X432:AI432)</f>
        <v>500000</v>
      </c>
      <c r="X432" s="27" t="n">
        <f aca="false">X433</f>
        <v>500000</v>
      </c>
      <c r="Y432" s="27" t="n">
        <f aca="false">Y433</f>
        <v>0</v>
      </c>
      <c r="Z432" s="27" t="n">
        <f aca="false">Z433</f>
        <v>0</v>
      </c>
      <c r="AA432" s="27" t="n">
        <f aca="false">AA433</f>
        <v>0</v>
      </c>
      <c r="AB432" s="27" t="n">
        <f aca="false">AB433</f>
        <v>0</v>
      </c>
      <c r="AC432" s="27" t="n">
        <f aca="false">AC433</f>
        <v>0</v>
      </c>
      <c r="AD432" s="27" t="n">
        <f aca="false">AD433</f>
        <v>0</v>
      </c>
      <c r="AE432" s="27" t="n">
        <f aca="false">AE433</f>
        <v>0</v>
      </c>
      <c r="AF432" s="27" t="n">
        <f aca="false">AF433</f>
        <v>0</v>
      </c>
      <c r="AG432" s="27" t="n">
        <f aca="false">AG433</f>
        <v>0</v>
      </c>
      <c r="AH432" s="27" t="n">
        <f aca="false">AH433</f>
        <v>0</v>
      </c>
      <c r="AI432" s="27" t="n">
        <f aca="false">AI433</f>
        <v>0</v>
      </c>
    </row>
    <row r="433" customFormat="false" ht="17.6" hidden="false" customHeight="false" outlineLevel="0" collapsed="false">
      <c r="B433" s="100"/>
      <c r="C433" s="28" t="s">
        <v>113</v>
      </c>
      <c r="D433" s="13" t="n">
        <v>925</v>
      </c>
      <c r="E433" s="26" t="s">
        <v>59</v>
      </c>
      <c r="F433" s="26" t="s">
        <v>20</v>
      </c>
      <c r="G433" s="75" t="n">
        <v>9900010910</v>
      </c>
      <c r="H433" s="131" t="n">
        <v>800</v>
      </c>
      <c r="I433" s="27" t="n">
        <f aca="false">SUM(J433:V433)</f>
        <v>500000</v>
      </c>
      <c r="J433" s="27" t="n">
        <v>0</v>
      </c>
      <c r="K433" s="27" t="n">
        <v>500000</v>
      </c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 t="n">
        <v>0</v>
      </c>
      <c r="W433" s="27" t="n">
        <f aca="false">SUM(X433:AI433)</f>
        <v>500000</v>
      </c>
      <c r="X433" s="27" t="n">
        <v>500000</v>
      </c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 t="n">
        <v>0</v>
      </c>
    </row>
    <row r="434" customFormat="false" ht="17.6" hidden="false" customHeight="false" outlineLevel="0" collapsed="false">
      <c r="B434" s="100"/>
      <c r="C434" s="28" t="s">
        <v>356</v>
      </c>
      <c r="D434" s="13" t="n">
        <v>925</v>
      </c>
      <c r="E434" s="26" t="s">
        <v>59</v>
      </c>
      <c r="F434" s="26" t="s">
        <v>22</v>
      </c>
      <c r="G434" s="75"/>
      <c r="H434" s="131"/>
      <c r="I434" s="27" t="n">
        <f aca="false">SUM(J434:V434)</f>
        <v>131963700</v>
      </c>
      <c r="J434" s="27" t="n">
        <f aca="false">J435</f>
        <v>187059800</v>
      </c>
      <c r="K434" s="27" t="n">
        <f aca="false">K435</f>
        <v>-55096100</v>
      </c>
      <c r="L434" s="27" t="n">
        <f aca="false">L435</f>
        <v>0</v>
      </c>
      <c r="M434" s="27" t="n">
        <f aca="false">M435</f>
        <v>0</v>
      </c>
      <c r="N434" s="27" t="n">
        <f aca="false">N435</f>
        <v>0</v>
      </c>
      <c r="O434" s="27" t="n">
        <f aca="false">O435</f>
        <v>0</v>
      </c>
      <c r="P434" s="27" t="n">
        <f aca="false">P435</f>
        <v>0</v>
      </c>
      <c r="Q434" s="27" t="n">
        <f aca="false">Q435</f>
        <v>0</v>
      </c>
      <c r="R434" s="27" t="n">
        <f aca="false">R435</f>
        <v>0</v>
      </c>
      <c r="S434" s="27" t="n">
        <f aca="false">S435</f>
        <v>0</v>
      </c>
      <c r="T434" s="27" t="n">
        <f aca="false">T435</f>
        <v>0</v>
      </c>
      <c r="U434" s="27" t="n">
        <f aca="false">U435</f>
        <v>0</v>
      </c>
      <c r="V434" s="27" t="n">
        <f aca="false">V435</f>
        <v>0</v>
      </c>
      <c r="W434" s="27" t="n">
        <f aca="false">SUM(X434:AI434)</f>
        <v>133266200</v>
      </c>
      <c r="X434" s="27" t="n">
        <f aca="false">X435</f>
        <v>133266200</v>
      </c>
      <c r="Y434" s="27" t="n">
        <f aca="false">Y435</f>
        <v>0</v>
      </c>
      <c r="Z434" s="27" t="n">
        <f aca="false">Z435</f>
        <v>0</v>
      </c>
      <c r="AA434" s="27" t="n">
        <f aca="false">AA435</f>
        <v>0</v>
      </c>
      <c r="AB434" s="27" t="n">
        <f aca="false">AB435</f>
        <v>0</v>
      </c>
      <c r="AC434" s="27" t="n">
        <f aca="false">AC435</f>
        <v>0</v>
      </c>
      <c r="AD434" s="27" t="n">
        <f aca="false">AD435</f>
        <v>0</v>
      </c>
      <c r="AE434" s="27" t="n">
        <f aca="false">AE435</f>
        <v>0</v>
      </c>
      <c r="AF434" s="27" t="n">
        <f aca="false">AF435</f>
        <v>0</v>
      </c>
      <c r="AG434" s="27" t="n">
        <f aca="false">AG435</f>
        <v>0</v>
      </c>
      <c r="AH434" s="27" t="n">
        <f aca="false">AH435</f>
        <v>0</v>
      </c>
      <c r="AI434" s="27" t="n">
        <f aca="false">AI435</f>
        <v>0</v>
      </c>
    </row>
    <row r="435" customFormat="false" ht="17.6" hidden="false" customHeight="false" outlineLevel="0" collapsed="false">
      <c r="B435" s="100"/>
      <c r="C435" s="25" t="s">
        <v>189</v>
      </c>
      <c r="D435" s="13" t="n">
        <v>925</v>
      </c>
      <c r="E435" s="26" t="s">
        <v>59</v>
      </c>
      <c r="F435" s="26" t="s">
        <v>22</v>
      </c>
      <c r="G435" s="75" t="n">
        <v>5800000000</v>
      </c>
      <c r="H435" s="131"/>
      <c r="I435" s="27" t="n">
        <f aca="false">SUM(J435:V435)</f>
        <v>131963700</v>
      </c>
      <c r="J435" s="27" t="n">
        <f aca="false">J436</f>
        <v>187059800</v>
      </c>
      <c r="K435" s="27" t="n">
        <f aca="false">K436</f>
        <v>-55096100</v>
      </c>
      <c r="L435" s="27" t="n">
        <f aca="false">L436</f>
        <v>0</v>
      </c>
      <c r="M435" s="27" t="n">
        <f aca="false">M436</f>
        <v>0</v>
      </c>
      <c r="N435" s="27" t="n">
        <f aca="false">N436</f>
        <v>0</v>
      </c>
      <c r="O435" s="27" t="n">
        <f aca="false">O436</f>
        <v>0</v>
      </c>
      <c r="P435" s="27" t="n">
        <f aca="false">P436</f>
        <v>0</v>
      </c>
      <c r="Q435" s="27" t="n">
        <f aca="false">Q436</f>
        <v>0</v>
      </c>
      <c r="R435" s="27" t="n">
        <f aca="false">R436</f>
        <v>0</v>
      </c>
      <c r="S435" s="27" t="n">
        <f aca="false">S436</f>
        <v>0</v>
      </c>
      <c r="T435" s="27" t="n">
        <f aca="false">T436</f>
        <v>0</v>
      </c>
      <c r="U435" s="27" t="n">
        <f aca="false">U436</f>
        <v>0</v>
      </c>
      <c r="V435" s="27" t="n">
        <f aca="false">V436</f>
        <v>0</v>
      </c>
      <c r="W435" s="27" t="n">
        <f aca="false">SUM(X435:AI435)</f>
        <v>133266200</v>
      </c>
      <c r="X435" s="27" t="n">
        <f aca="false">X436</f>
        <v>133266200</v>
      </c>
      <c r="Y435" s="27" t="n">
        <f aca="false">Y436</f>
        <v>0</v>
      </c>
      <c r="Z435" s="27" t="n">
        <f aca="false">Z436</f>
        <v>0</v>
      </c>
      <c r="AA435" s="27" t="n">
        <f aca="false">AA436</f>
        <v>0</v>
      </c>
      <c r="AB435" s="27" t="n">
        <f aca="false">AB436</f>
        <v>0</v>
      </c>
      <c r="AC435" s="27" t="n">
        <f aca="false">AC436</f>
        <v>0</v>
      </c>
      <c r="AD435" s="27" t="n">
        <f aca="false">AD436</f>
        <v>0</v>
      </c>
      <c r="AE435" s="27" t="n">
        <f aca="false">AE436</f>
        <v>0</v>
      </c>
      <c r="AF435" s="27" t="n">
        <f aca="false">AF436</f>
        <v>0</v>
      </c>
      <c r="AG435" s="27" t="n">
        <f aca="false">AG436</f>
        <v>0</v>
      </c>
      <c r="AH435" s="27" t="n">
        <f aca="false">AH436</f>
        <v>0</v>
      </c>
      <c r="AI435" s="27" t="n">
        <f aca="false">AI436</f>
        <v>0</v>
      </c>
    </row>
    <row r="436" customFormat="false" ht="17.6" hidden="false" customHeight="false" outlineLevel="0" collapsed="false">
      <c r="B436" s="100"/>
      <c r="C436" s="28" t="s">
        <v>218</v>
      </c>
      <c r="D436" s="13" t="n">
        <v>925</v>
      </c>
      <c r="E436" s="26" t="s">
        <v>59</v>
      </c>
      <c r="F436" s="26" t="s">
        <v>22</v>
      </c>
      <c r="G436" s="75" t="n">
        <v>5820000000</v>
      </c>
      <c r="H436" s="131"/>
      <c r="I436" s="27" t="n">
        <f aca="false">SUM(J436:V436)</f>
        <v>131963700</v>
      </c>
      <c r="J436" s="27" t="n">
        <f aca="false">J437+J442+J440+J444</f>
        <v>187059800</v>
      </c>
      <c r="K436" s="27" t="n">
        <f aca="false">K437+K442+K440+K444</f>
        <v>-55096100</v>
      </c>
      <c r="L436" s="27" t="n">
        <f aca="false">L437+L442+L440+L444</f>
        <v>0</v>
      </c>
      <c r="M436" s="27" t="n">
        <f aca="false">M437+M442+M440+M444</f>
        <v>0</v>
      </c>
      <c r="N436" s="27" t="n">
        <f aca="false">N437+N442+N440+N444</f>
        <v>0</v>
      </c>
      <c r="O436" s="27" t="n">
        <f aca="false">O437+O442+O440+O444</f>
        <v>0</v>
      </c>
      <c r="P436" s="27" t="n">
        <f aca="false">P437+P442+P440+P444</f>
        <v>0</v>
      </c>
      <c r="Q436" s="27" t="n">
        <f aca="false">Q437+Q442+Q440+Q444</f>
        <v>0</v>
      </c>
      <c r="R436" s="27" t="n">
        <f aca="false">R437+R442+R440+R444</f>
        <v>0</v>
      </c>
      <c r="S436" s="27" t="n">
        <f aca="false">S437+S442+S440+S444</f>
        <v>0</v>
      </c>
      <c r="T436" s="27" t="n">
        <f aca="false">T437+T442+T440+T444</f>
        <v>0</v>
      </c>
      <c r="U436" s="27" t="n">
        <f aca="false">U437+U442+U440+U444</f>
        <v>0</v>
      </c>
      <c r="V436" s="27" t="n">
        <f aca="false">V437+V442+V440+V444</f>
        <v>0</v>
      </c>
      <c r="W436" s="27" t="n">
        <f aca="false">SUM(X436:AI436)</f>
        <v>133266200</v>
      </c>
      <c r="X436" s="27" t="n">
        <f aca="false">X437+X442+X440+X444</f>
        <v>133266200</v>
      </c>
      <c r="Y436" s="27" t="n">
        <f aca="false">Y437+Y442+Y440+Y444</f>
        <v>0</v>
      </c>
      <c r="Z436" s="27" t="n">
        <f aca="false">Z437+Z442+Z440+Z444</f>
        <v>0</v>
      </c>
      <c r="AA436" s="27" t="n">
        <f aca="false">AA437+AA442+AA440+AA444</f>
        <v>0</v>
      </c>
      <c r="AB436" s="27" t="n">
        <f aca="false">AB437+AB442+AB440+AB444</f>
        <v>0</v>
      </c>
      <c r="AC436" s="27" t="n">
        <f aca="false">AC437+AC442+AC440+AC444</f>
        <v>0</v>
      </c>
      <c r="AD436" s="27" t="n">
        <f aca="false">AD437+AD442+AD440+AD444</f>
        <v>0</v>
      </c>
      <c r="AE436" s="27" t="n">
        <f aca="false">AE437+AE442+AE440+AE444</f>
        <v>0</v>
      </c>
      <c r="AF436" s="27" t="n">
        <f aca="false">AF437+AF442+AF440+AF444</f>
        <v>0</v>
      </c>
      <c r="AG436" s="27" t="n">
        <f aca="false">AG437+AG442+AG440+AG444</f>
        <v>0</v>
      </c>
      <c r="AH436" s="27" t="n">
        <f aca="false">AH437+AH442+AH440+AH444</f>
        <v>0</v>
      </c>
      <c r="AI436" s="27" t="n">
        <f aca="false">AI437+AI442+AI440+AI444</f>
        <v>0</v>
      </c>
    </row>
    <row r="437" customFormat="false" ht="33.6" hidden="false" customHeight="false" outlineLevel="0" collapsed="false">
      <c r="B437" s="100"/>
      <c r="C437" s="128" t="s">
        <v>143</v>
      </c>
      <c r="D437" s="13" t="n">
        <v>925</v>
      </c>
      <c r="E437" s="26" t="s">
        <v>59</v>
      </c>
      <c r="F437" s="26" t="s">
        <v>22</v>
      </c>
      <c r="G437" s="75" t="n">
        <v>5820000590</v>
      </c>
      <c r="H437" s="131"/>
      <c r="I437" s="27" t="n">
        <f aca="false">SUM(J437:V437)</f>
        <v>122797700</v>
      </c>
      <c r="J437" s="27" t="n">
        <f aca="false">J438+J439</f>
        <v>146052000</v>
      </c>
      <c r="K437" s="27" t="n">
        <f aca="false">K438+K439</f>
        <v>-23254300</v>
      </c>
      <c r="L437" s="27" t="n">
        <f aca="false">L438+L439</f>
        <v>0</v>
      </c>
      <c r="M437" s="27" t="n">
        <f aca="false">M438+M439</f>
        <v>0</v>
      </c>
      <c r="N437" s="27" t="n">
        <f aca="false">N438+N439</f>
        <v>0</v>
      </c>
      <c r="O437" s="27" t="n">
        <f aca="false">O438+O439</f>
        <v>0</v>
      </c>
      <c r="P437" s="27" t="n">
        <f aca="false">P438+P439</f>
        <v>0</v>
      </c>
      <c r="Q437" s="27" t="n">
        <f aca="false">Q438+Q439</f>
        <v>0</v>
      </c>
      <c r="R437" s="27" t="n">
        <f aca="false">R438+R439</f>
        <v>0</v>
      </c>
      <c r="S437" s="27" t="n">
        <f aca="false">S438+S439</f>
        <v>0</v>
      </c>
      <c r="T437" s="27" t="n">
        <f aca="false">T438+T439</f>
        <v>0</v>
      </c>
      <c r="U437" s="27" t="n">
        <f aca="false">U438+U439</f>
        <v>0</v>
      </c>
      <c r="V437" s="27" t="n">
        <f aca="false">V438</f>
        <v>0</v>
      </c>
      <c r="W437" s="27" t="n">
        <f aca="false">SUM(X437:AI437)</f>
        <v>124098300</v>
      </c>
      <c r="X437" s="27" t="n">
        <f aca="false">X438+X439</f>
        <v>124098300</v>
      </c>
      <c r="Y437" s="27" t="n">
        <f aca="false">Y438+Y439</f>
        <v>0</v>
      </c>
      <c r="Z437" s="27" t="n">
        <f aca="false">Z438+Z439</f>
        <v>0</v>
      </c>
      <c r="AA437" s="27" t="n">
        <f aca="false">AA438+AA439</f>
        <v>0</v>
      </c>
      <c r="AB437" s="27" t="n">
        <f aca="false">AB438+AB439</f>
        <v>0</v>
      </c>
      <c r="AC437" s="27" t="n">
        <f aca="false">AC438+AC439</f>
        <v>0</v>
      </c>
      <c r="AD437" s="27" t="n">
        <f aca="false">AD438+AD439</f>
        <v>0</v>
      </c>
      <c r="AE437" s="27" t="n">
        <f aca="false">AE438+AE439</f>
        <v>0</v>
      </c>
      <c r="AF437" s="27" t="n">
        <f aca="false">AF438+AF439</f>
        <v>0</v>
      </c>
      <c r="AG437" s="27" t="n">
        <f aca="false">AG438+AG439</f>
        <v>0</v>
      </c>
      <c r="AH437" s="27" t="n">
        <f aca="false">AH438+AH439</f>
        <v>0</v>
      </c>
      <c r="AI437" s="27" t="n">
        <f aca="false">AI438+AI439</f>
        <v>0</v>
      </c>
    </row>
    <row r="438" customFormat="false" ht="33.6" hidden="false" customHeight="false" outlineLevel="0" collapsed="false">
      <c r="B438" s="100"/>
      <c r="C438" s="28" t="s">
        <v>137</v>
      </c>
      <c r="D438" s="13" t="n">
        <v>925</v>
      </c>
      <c r="E438" s="26" t="s">
        <v>59</v>
      </c>
      <c r="F438" s="26" t="s">
        <v>22</v>
      </c>
      <c r="G438" s="75" t="n">
        <v>5820000590</v>
      </c>
      <c r="H438" s="131" t="n">
        <v>600</v>
      </c>
      <c r="I438" s="27" t="n">
        <f aca="false">SUM(J438:V438)</f>
        <v>122785700</v>
      </c>
      <c r="J438" s="27" t="n">
        <v>146032000</v>
      </c>
      <c r="K438" s="27" t="n">
        <v>-23246300</v>
      </c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 t="n">
        <v>0</v>
      </c>
      <c r="W438" s="27" t="n">
        <f aca="false">SUM(X438:AI438)</f>
        <v>124086300</v>
      </c>
      <c r="X438" s="27" t="n">
        <v>124086300</v>
      </c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 t="n">
        <v>0</v>
      </c>
    </row>
    <row r="439" customFormat="false" ht="17.6" hidden="false" customHeight="false" outlineLevel="0" collapsed="false">
      <c r="B439" s="100"/>
      <c r="C439" s="28" t="s">
        <v>113</v>
      </c>
      <c r="D439" s="13" t="n">
        <v>925</v>
      </c>
      <c r="E439" s="26" t="s">
        <v>59</v>
      </c>
      <c r="F439" s="26" t="s">
        <v>22</v>
      </c>
      <c r="G439" s="75" t="n">
        <v>5820000590</v>
      </c>
      <c r="H439" s="131" t="n">
        <v>800</v>
      </c>
      <c r="I439" s="27" t="n">
        <f aca="false">SUM(J439:V439)</f>
        <v>12000</v>
      </c>
      <c r="J439" s="27" t="n">
        <v>20000</v>
      </c>
      <c r="K439" s="27" t="n">
        <v>-8000</v>
      </c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 t="n">
        <f aca="false">SUM(X439:AI439)</f>
        <v>12000</v>
      </c>
      <c r="X439" s="27" t="n">
        <v>12000</v>
      </c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 t="n">
        <v>0</v>
      </c>
    </row>
    <row r="440" customFormat="false" ht="17.6" hidden="false" customHeight="false" outlineLevel="0" collapsed="false">
      <c r="B440" s="100"/>
      <c r="C440" s="28" t="s">
        <v>191</v>
      </c>
      <c r="D440" s="13" t="n">
        <v>925</v>
      </c>
      <c r="E440" s="26" t="s">
        <v>59</v>
      </c>
      <c r="F440" s="26" t="s">
        <v>22</v>
      </c>
      <c r="G440" s="75" t="n">
        <v>5820009020</v>
      </c>
      <c r="H440" s="131"/>
      <c r="I440" s="27" t="n">
        <f aca="false">SUM(J440:V440)</f>
        <v>172000</v>
      </c>
      <c r="J440" s="27" t="n">
        <f aca="false">J441</f>
        <v>3093300</v>
      </c>
      <c r="K440" s="27" t="n">
        <f aca="false">K441</f>
        <v>-2921300</v>
      </c>
      <c r="L440" s="27" t="n">
        <f aca="false">L441</f>
        <v>0</v>
      </c>
      <c r="M440" s="27" t="n">
        <f aca="false">M441</f>
        <v>0</v>
      </c>
      <c r="N440" s="27" t="n">
        <f aca="false">N441</f>
        <v>0</v>
      </c>
      <c r="O440" s="27" t="n">
        <f aca="false">O441</f>
        <v>0</v>
      </c>
      <c r="P440" s="27" t="n">
        <f aca="false">P441</f>
        <v>0</v>
      </c>
      <c r="Q440" s="27" t="n">
        <f aca="false">Q441</f>
        <v>0</v>
      </c>
      <c r="R440" s="27" t="n">
        <f aca="false">R441</f>
        <v>0</v>
      </c>
      <c r="S440" s="27" t="n">
        <f aca="false">S441</f>
        <v>0</v>
      </c>
      <c r="T440" s="27" t="n">
        <f aca="false">T441</f>
        <v>0</v>
      </c>
      <c r="U440" s="27" t="n">
        <f aca="false">U441</f>
        <v>0</v>
      </c>
      <c r="V440" s="27" t="n">
        <f aca="false">V441</f>
        <v>0</v>
      </c>
      <c r="W440" s="27" t="n">
        <f aca="false">SUM(X440:AI440)</f>
        <v>173900</v>
      </c>
      <c r="X440" s="27" t="n">
        <f aca="false">X441</f>
        <v>173900</v>
      </c>
      <c r="Y440" s="27" t="n">
        <f aca="false">Y441</f>
        <v>0</v>
      </c>
      <c r="Z440" s="27" t="n">
        <f aca="false">Z441</f>
        <v>0</v>
      </c>
      <c r="AA440" s="27" t="n">
        <f aca="false">AA441</f>
        <v>0</v>
      </c>
      <c r="AB440" s="27" t="n">
        <f aca="false">AB441</f>
        <v>0</v>
      </c>
      <c r="AC440" s="27" t="n">
        <f aca="false">AC441</f>
        <v>0</v>
      </c>
      <c r="AD440" s="27" t="n">
        <f aca="false">AD441</f>
        <v>0</v>
      </c>
      <c r="AE440" s="27" t="n">
        <f aca="false">AE441</f>
        <v>0</v>
      </c>
      <c r="AF440" s="27" t="n">
        <f aca="false">AF441</f>
        <v>0</v>
      </c>
      <c r="AG440" s="27" t="n">
        <f aca="false">AG441</f>
        <v>0</v>
      </c>
      <c r="AH440" s="27" t="n">
        <f aca="false">AH441</f>
        <v>0</v>
      </c>
      <c r="AI440" s="27" t="n">
        <f aca="false">AI441</f>
        <v>0</v>
      </c>
    </row>
    <row r="441" customFormat="false" ht="33.6" hidden="false" customHeight="false" outlineLevel="0" collapsed="false">
      <c r="B441" s="100"/>
      <c r="C441" s="28" t="s">
        <v>137</v>
      </c>
      <c r="D441" s="13" t="n">
        <v>925</v>
      </c>
      <c r="E441" s="26" t="s">
        <v>59</v>
      </c>
      <c r="F441" s="26" t="s">
        <v>22</v>
      </c>
      <c r="G441" s="75" t="n">
        <v>5820009020</v>
      </c>
      <c r="H441" s="131" t="n">
        <v>600</v>
      </c>
      <c r="I441" s="27" t="n">
        <f aca="false">SUM(J441:V441)</f>
        <v>172000</v>
      </c>
      <c r="J441" s="27" t="n">
        <v>3093300</v>
      </c>
      <c r="K441" s="27" t="n">
        <v>-2921300</v>
      </c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 t="n">
        <v>0</v>
      </c>
      <c r="W441" s="27" t="n">
        <f aca="false">SUM(X441:AI441)</f>
        <v>173900</v>
      </c>
      <c r="X441" s="27" t="n">
        <v>173900</v>
      </c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 t="n">
        <v>0</v>
      </c>
    </row>
    <row r="442" customFormat="false" ht="113.6" hidden="false" customHeight="false" outlineLevel="0" collapsed="false">
      <c r="B442" s="100"/>
      <c r="C442" s="130" t="s">
        <v>219</v>
      </c>
      <c r="D442" s="13" t="n">
        <v>925</v>
      </c>
      <c r="E442" s="26" t="s">
        <v>59</v>
      </c>
      <c r="F442" s="26" t="s">
        <v>22</v>
      </c>
      <c r="G442" s="75" t="n">
        <v>5820060740</v>
      </c>
      <c r="H442" s="131"/>
      <c r="I442" s="27" t="n">
        <f aca="false">SUM(J442:V442)</f>
        <v>93700</v>
      </c>
      <c r="J442" s="27" t="n">
        <f aca="false">J443</f>
        <v>62500</v>
      </c>
      <c r="K442" s="27" t="n">
        <f aca="false">K443</f>
        <v>31200</v>
      </c>
      <c r="L442" s="27" t="n">
        <f aca="false">L443</f>
        <v>0</v>
      </c>
      <c r="M442" s="27" t="n">
        <f aca="false">M443</f>
        <v>0</v>
      </c>
      <c r="N442" s="27" t="n">
        <f aca="false">N443</f>
        <v>0</v>
      </c>
      <c r="O442" s="27" t="n">
        <f aca="false">O443</f>
        <v>0</v>
      </c>
      <c r="P442" s="27" t="n">
        <f aca="false">P443</f>
        <v>0</v>
      </c>
      <c r="Q442" s="27" t="n">
        <f aca="false">Q443</f>
        <v>0</v>
      </c>
      <c r="R442" s="27" t="n">
        <f aca="false">R443</f>
        <v>0</v>
      </c>
      <c r="S442" s="27" t="n">
        <f aca="false">S443</f>
        <v>0</v>
      </c>
      <c r="T442" s="27" t="n">
        <f aca="false">T443</f>
        <v>0</v>
      </c>
      <c r="U442" s="27" t="n">
        <f aca="false">U443</f>
        <v>0</v>
      </c>
      <c r="V442" s="27" t="n">
        <f aca="false">V443</f>
        <v>0</v>
      </c>
      <c r="W442" s="27" t="n">
        <f aca="false">SUM(X442:AI442)</f>
        <v>93700</v>
      </c>
      <c r="X442" s="27" t="n">
        <f aca="false">X443</f>
        <v>93700</v>
      </c>
      <c r="Y442" s="27" t="n">
        <f aca="false">Y443</f>
        <v>0</v>
      </c>
      <c r="Z442" s="27" t="n">
        <f aca="false">Z443</f>
        <v>0</v>
      </c>
      <c r="AA442" s="27" t="n">
        <f aca="false">AA443</f>
        <v>0</v>
      </c>
      <c r="AB442" s="27" t="n">
        <f aca="false">AB443</f>
        <v>0</v>
      </c>
      <c r="AC442" s="27" t="n">
        <f aca="false">AC443</f>
        <v>0</v>
      </c>
      <c r="AD442" s="27" t="n">
        <f aca="false">AD443</f>
        <v>0</v>
      </c>
      <c r="AE442" s="27" t="n">
        <f aca="false">AE443</f>
        <v>0</v>
      </c>
      <c r="AF442" s="27" t="n">
        <f aca="false">AF443</f>
        <v>0</v>
      </c>
      <c r="AG442" s="27" t="n">
        <f aca="false">AG443</f>
        <v>0</v>
      </c>
      <c r="AH442" s="27" t="n">
        <f aca="false">AH443</f>
        <v>0</v>
      </c>
      <c r="AI442" s="27" t="n">
        <f aca="false">AI443</f>
        <v>0</v>
      </c>
    </row>
    <row r="443" customFormat="false" ht="33.6" hidden="false" customHeight="false" outlineLevel="0" collapsed="false">
      <c r="B443" s="100"/>
      <c r="C443" s="28" t="s">
        <v>137</v>
      </c>
      <c r="D443" s="13" t="n">
        <v>925</v>
      </c>
      <c r="E443" s="26" t="s">
        <v>59</v>
      </c>
      <c r="F443" s="26" t="s">
        <v>22</v>
      </c>
      <c r="G443" s="75" t="n">
        <v>5820060740</v>
      </c>
      <c r="H443" s="131" t="n">
        <v>600</v>
      </c>
      <c r="I443" s="27" t="n">
        <f aca="false">SUM(J443:V443)</f>
        <v>93700</v>
      </c>
      <c r="J443" s="27" t="n">
        <v>62500</v>
      </c>
      <c r="K443" s="27" t="n">
        <v>31200</v>
      </c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 t="n">
        <v>0</v>
      </c>
      <c r="W443" s="27" t="n">
        <f aca="false">SUM(X443:AI443)</f>
        <v>93700</v>
      </c>
      <c r="X443" s="27" t="n">
        <v>93700</v>
      </c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 t="n">
        <v>0</v>
      </c>
    </row>
    <row r="444" customFormat="false" ht="65.6" hidden="false" customHeight="false" outlineLevel="0" collapsed="false">
      <c r="B444" s="100"/>
      <c r="C444" s="28" t="s">
        <v>220</v>
      </c>
      <c r="D444" s="13" t="n">
        <v>925</v>
      </c>
      <c r="E444" s="26" t="s">
        <v>59</v>
      </c>
      <c r="F444" s="26" t="s">
        <v>22</v>
      </c>
      <c r="G444" s="75" t="n">
        <v>5820100000</v>
      </c>
      <c r="H444" s="131"/>
      <c r="I444" s="27" t="n">
        <f aca="false">SUM(J444:V444)</f>
        <v>8900300</v>
      </c>
      <c r="J444" s="27" t="n">
        <f aca="false">J445</f>
        <v>37852000</v>
      </c>
      <c r="K444" s="27" t="n">
        <f aca="false">K445</f>
        <v>-28951700</v>
      </c>
      <c r="L444" s="27" t="n">
        <f aca="false">L445</f>
        <v>0</v>
      </c>
      <c r="M444" s="27" t="n">
        <f aca="false">M445</f>
        <v>0</v>
      </c>
      <c r="N444" s="27" t="n">
        <f aca="false">N445</f>
        <v>0</v>
      </c>
      <c r="O444" s="27" t="n">
        <f aca="false">O445</f>
        <v>0</v>
      </c>
      <c r="P444" s="27" t="n">
        <f aca="false">P445</f>
        <v>0</v>
      </c>
      <c r="Q444" s="27" t="n">
        <f aca="false">Q445</f>
        <v>0</v>
      </c>
      <c r="R444" s="27" t="n">
        <f aca="false">R445</f>
        <v>0</v>
      </c>
      <c r="S444" s="27" t="n">
        <f aca="false">S445</f>
        <v>0</v>
      </c>
      <c r="T444" s="27" t="n">
        <f aca="false">T445</f>
        <v>0</v>
      </c>
      <c r="U444" s="27" t="n">
        <f aca="false">U445</f>
        <v>0</v>
      </c>
      <c r="V444" s="27" t="n">
        <f aca="false">V445</f>
        <v>0</v>
      </c>
      <c r="W444" s="27" t="n">
        <f aca="false">SUM(X444:AI444)</f>
        <v>8900300</v>
      </c>
      <c r="X444" s="27" t="n">
        <f aca="false">X445</f>
        <v>8900300</v>
      </c>
      <c r="Y444" s="27" t="n">
        <f aca="false">Y445</f>
        <v>0</v>
      </c>
      <c r="Z444" s="27" t="n">
        <f aca="false">Z445</f>
        <v>0</v>
      </c>
      <c r="AA444" s="27" t="n">
        <f aca="false">AA445</f>
        <v>0</v>
      </c>
      <c r="AB444" s="27" t="n">
        <f aca="false">AB445</f>
        <v>0</v>
      </c>
      <c r="AC444" s="27" t="n">
        <f aca="false">AC445</f>
        <v>0</v>
      </c>
      <c r="AD444" s="27" t="n">
        <f aca="false">AD445</f>
        <v>0</v>
      </c>
      <c r="AE444" s="27" t="n">
        <f aca="false">AE445</f>
        <v>0</v>
      </c>
      <c r="AF444" s="27" t="n">
        <f aca="false">AF445</f>
        <v>0</v>
      </c>
      <c r="AG444" s="27" t="n">
        <f aca="false">AG445</f>
        <v>0</v>
      </c>
      <c r="AH444" s="27" t="n">
        <f aca="false">AH445</f>
        <v>0</v>
      </c>
      <c r="AI444" s="27" t="n">
        <f aca="false">AI445</f>
        <v>0</v>
      </c>
    </row>
    <row r="445" customFormat="false" ht="33.6" hidden="false" customHeight="false" outlineLevel="0" collapsed="false">
      <c r="B445" s="100"/>
      <c r="C445" s="28" t="s">
        <v>199</v>
      </c>
      <c r="D445" s="13" t="n">
        <v>925</v>
      </c>
      <c r="E445" s="26" t="s">
        <v>59</v>
      </c>
      <c r="F445" s="26" t="s">
        <v>22</v>
      </c>
      <c r="G445" s="75" t="n">
        <v>5820100590</v>
      </c>
      <c r="H445" s="131"/>
      <c r="I445" s="27" t="n">
        <f aca="false">SUM(J445:V445)</f>
        <v>8900300</v>
      </c>
      <c r="J445" s="27" t="n">
        <f aca="false">J446</f>
        <v>37852000</v>
      </c>
      <c r="K445" s="27" t="n">
        <f aca="false">K446</f>
        <v>-28951700</v>
      </c>
      <c r="L445" s="27" t="n">
        <f aca="false">L446</f>
        <v>0</v>
      </c>
      <c r="M445" s="27" t="n">
        <f aca="false">M446</f>
        <v>0</v>
      </c>
      <c r="N445" s="27" t="n">
        <f aca="false">N446</f>
        <v>0</v>
      </c>
      <c r="O445" s="27" t="n">
        <f aca="false">O446</f>
        <v>0</v>
      </c>
      <c r="P445" s="27" t="n">
        <f aca="false">P446</f>
        <v>0</v>
      </c>
      <c r="Q445" s="27" t="n">
        <f aca="false">Q446</f>
        <v>0</v>
      </c>
      <c r="R445" s="27" t="n">
        <f aca="false">R446</f>
        <v>0</v>
      </c>
      <c r="S445" s="27" t="n">
        <f aca="false">S446</f>
        <v>0</v>
      </c>
      <c r="T445" s="27" t="n">
        <f aca="false">T446</f>
        <v>0</v>
      </c>
      <c r="U445" s="27" t="n">
        <f aca="false">U446</f>
        <v>0</v>
      </c>
      <c r="V445" s="27" t="n">
        <f aca="false">V446</f>
        <v>0</v>
      </c>
      <c r="W445" s="27" t="n">
        <f aca="false">SUM(X445:AI445)</f>
        <v>8900300</v>
      </c>
      <c r="X445" s="27" t="n">
        <f aca="false">X446</f>
        <v>8900300</v>
      </c>
      <c r="Y445" s="27" t="n">
        <f aca="false">Y446</f>
        <v>0</v>
      </c>
      <c r="Z445" s="27" t="n">
        <f aca="false">Z446</f>
        <v>0</v>
      </c>
      <c r="AA445" s="27" t="n">
        <f aca="false">AA446</f>
        <v>0</v>
      </c>
      <c r="AB445" s="27" t="n">
        <f aca="false">AB446</f>
        <v>0</v>
      </c>
      <c r="AC445" s="27" t="n">
        <f aca="false">AC446</f>
        <v>0</v>
      </c>
      <c r="AD445" s="27" t="n">
        <f aca="false">AD446</f>
        <v>0</v>
      </c>
      <c r="AE445" s="27" t="n">
        <f aca="false">AE446</f>
        <v>0</v>
      </c>
      <c r="AF445" s="27" t="n">
        <f aca="false">AF446</f>
        <v>0</v>
      </c>
      <c r="AG445" s="27" t="n">
        <f aca="false">AG446</f>
        <v>0</v>
      </c>
      <c r="AH445" s="27" t="n">
        <f aca="false">AH446</f>
        <v>0</v>
      </c>
      <c r="AI445" s="27" t="n">
        <f aca="false">AI446</f>
        <v>0</v>
      </c>
    </row>
    <row r="446" customFormat="false" ht="33.6" hidden="false" customHeight="false" outlineLevel="0" collapsed="false">
      <c r="B446" s="100"/>
      <c r="C446" s="28" t="s">
        <v>137</v>
      </c>
      <c r="D446" s="13" t="n">
        <v>925</v>
      </c>
      <c r="E446" s="26" t="s">
        <v>59</v>
      </c>
      <c r="F446" s="26" t="s">
        <v>22</v>
      </c>
      <c r="G446" s="75" t="n">
        <v>5820100590</v>
      </c>
      <c r="H446" s="131" t="n">
        <v>600</v>
      </c>
      <c r="I446" s="27" t="n">
        <f aca="false">SUM(J446:V446)</f>
        <v>8900300</v>
      </c>
      <c r="J446" s="27" t="n">
        <v>37852000</v>
      </c>
      <c r="K446" s="27" t="n">
        <v>-28951700</v>
      </c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 t="n">
        <v>0</v>
      </c>
      <c r="W446" s="27" t="n">
        <f aca="false">SUM(X446:AI446)</f>
        <v>8900300</v>
      </c>
      <c r="X446" s="27" t="n">
        <v>8900300</v>
      </c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 t="n">
        <v>0</v>
      </c>
    </row>
    <row r="447" customFormat="false" ht="17.6" hidden="true" customHeight="false" outlineLevel="0" collapsed="false">
      <c r="B447" s="100"/>
      <c r="C447" s="28" t="s">
        <v>63</v>
      </c>
      <c r="D447" s="13" t="n">
        <v>925</v>
      </c>
      <c r="E447" s="26" t="s">
        <v>59</v>
      </c>
      <c r="F447" s="26" t="s">
        <v>59</v>
      </c>
      <c r="G447" s="75"/>
      <c r="H447" s="131"/>
      <c r="I447" s="27" t="n">
        <f aca="false">SUM(J447:V447)</f>
        <v>0</v>
      </c>
      <c r="J447" s="27" t="n">
        <f aca="false">J448+J452</f>
        <v>9708200</v>
      </c>
      <c r="K447" s="27" t="n">
        <f aca="false">K448+K452</f>
        <v>-9708200</v>
      </c>
      <c r="L447" s="27" t="n">
        <f aca="false">L448+L452</f>
        <v>0</v>
      </c>
      <c r="M447" s="27" t="n">
        <f aca="false">M448+M452</f>
        <v>0</v>
      </c>
      <c r="N447" s="27" t="n">
        <f aca="false">N448+N452</f>
        <v>0</v>
      </c>
      <c r="O447" s="27" t="n">
        <f aca="false">O448+O452</f>
        <v>0</v>
      </c>
      <c r="P447" s="27" t="n">
        <f aca="false">P448+P452</f>
        <v>0</v>
      </c>
      <c r="Q447" s="27" t="n">
        <f aca="false">Q448+Q452</f>
        <v>0</v>
      </c>
      <c r="R447" s="27" t="n">
        <f aca="false">R448+R452</f>
        <v>0</v>
      </c>
      <c r="S447" s="27" t="n">
        <f aca="false">S448+S452</f>
        <v>0</v>
      </c>
      <c r="T447" s="27" t="n">
        <f aca="false">T448+T452</f>
        <v>0</v>
      </c>
      <c r="U447" s="27" t="n">
        <f aca="false">U448+U452</f>
        <v>0</v>
      </c>
      <c r="V447" s="27" t="n">
        <f aca="false">V448+V452</f>
        <v>0</v>
      </c>
      <c r="W447" s="27" t="n">
        <f aca="false">SUM(X447:AI447)</f>
        <v>0</v>
      </c>
      <c r="X447" s="27" t="n">
        <f aca="false">X448+X452</f>
        <v>0</v>
      </c>
      <c r="Y447" s="27" t="n">
        <f aca="false">Y448+Y452</f>
        <v>0</v>
      </c>
      <c r="Z447" s="27" t="n">
        <f aca="false">Z448+Z452</f>
        <v>0</v>
      </c>
      <c r="AA447" s="27" t="n">
        <f aca="false">AA448+AA452</f>
        <v>0</v>
      </c>
      <c r="AB447" s="27" t="n">
        <f aca="false">AB448+AB452</f>
        <v>0</v>
      </c>
      <c r="AC447" s="27" t="n">
        <f aca="false">AC448+AC452</f>
        <v>0</v>
      </c>
      <c r="AD447" s="27" t="n">
        <f aca="false">AD448+AD452</f>
        <v>0</v>
      </c>
      <c r="AE447" s="27" t="n">
        <f aca="false">AE448+AE452</f>
        <v>0</v>
      </c>
      <c r="AF447" s="27" t="n">
        <f aca="false">AF448+AF452</f>
        <v>0</v>
      </c>
      <c r="AG447" s="27" t="n">
        <f aca="false">AG448+AG452</f>
        <v>0</v>
      </c>
      <c r="AH447" s="27" t="n">
        <f aca="false">AH448+AH452</f>
        <v>0</v>
      </c>
      <c r="AI447" s="27" t="n">
        <f aca="false">AI448+AI452</f>
        <v>0</v>
      </c>
    </row>
    <row r="448" customFormat="false" ht="17.6" hidden="true" customHeight="false" outlineLevel="0" collapsed="false">
      <c r="B448" s="100"/>
      <c r="C448" s="25" t="s">
        <v>189</v>
      </c>
      <c r="D448" s="13" t="n">
        <v>925</v>
      </c>
      <c r="E448" s="26" t="s">
        <v>59</v>
      </c>
      <c r="F448" s="26" t="s">
        <v>59</v>
      </c>
      <c r="G448" s="75" t="n">
        <v>5800000000</v>
      </c>
      <c r="H448" s="131"/>
      <c r="I448" s="27" t="n">
        <f aca="false">SUM(J448:V448)</f>
        <v>0</v>
      </c>
      <c r="J448" s="27" t="n">
        <f aca="false">J449</f>
        <v>3364300</v>
      </c>
      <c r="K448" s="27" t="n">
        <f aca="false">K449</f>
        <v>-3364300</v>
      </c>
      <c r="L448" s="27" t="n">
        <f aca="false">L449</f>
        <v>0</v>
      </c>
      <c r="M448" s="27" t="n">
        <f aca="false">M449</f>
        <v>0</v>
      </c>
      <c r="N448" s="27" t="n">
        <f aca="false">N449</f>
        <v>0</v>
      </c>
      <c r="O448" s="27" t="n">
        <f aca="false">O449</f>
        <v>0</v>
      </c>
      <c r="P448" s="27" t="n">
        <f aca="false">P449</f>
        <v>0</v>
      </c>
      <c r="Q448" s="27" t="n">
        <f aca="false">Q449</f>
        <v>0</v>
      </c>
      <c r="R448" s="27" t="n">
        <f aca="false">R449</f>
        <v>0</v>
      </c>
      <c r="S448" s="27" t="n">
        <f aca="false">S449</f>
        <v>0</v>
      </c>
      <c r="T448" s="27" t="n">
        <f aca="false">T449</f>
        <v>0</v>
      </c>
      <c r="U448" s="27" t="n">
        <f aca="false">U449</f>
        <v>0</v>
      </c>
      <c r="V448" s="27" t="n">
        <f aca="false">V449</f>
        <v>0</v>
      </c>
      <c r="W448" s="27" t="n">
        <f aca="false">SUM(X448:AI448)</f>
        <v>0</v>
      </c>
      <c r="X448" s="27" t="n">
        <f aca="false">X449</f>
        <v>0</v>
      </c>
      <c r="Y448" s="27" t="n">
        <f aca="false">Y449</f>
        <v>0</v>
      </c>
      <c r="Z448" s="27" t="n">
        <f aca="false">Z449</f>
        <v>0</v>
      </c>
      <c r="AA448" s="27" t="n">
        <f aca="false">AA449</f>
        <v>0</v>
      </c>
      <c r="AB448" s="27" t="n">
        <f aca="false">AB449</f>
        <v>0</v>
      </c>
      <c r="AC448" s="27" t="n">
        <f aca="false">AC449</f>
        <v>0</v>
      </c>
      <c r="AD448" s="27" t="n">
        <f aca="false">AD449</f>
        <v>0</v>
      </c>
      <c r="AE448" s="27" t="n">
        <f aca="false">AE449</f>
        <v>0</v>
      </c>
      <c r="AF448" s="27" t="n">
        <f aca="false">AF449</f>
        <v>0</v>
      </c>
      <c r="AG448" s="27" t="n">
        <f aca="false">AG449</f>
        <v>0</v>
      </c>
      <c r="AH448" s="27" t="n">
        <f aca="false">AH449</f>
        <v>0</v>
      </c>
      <c r="AI448" s="27" t="n">
        <f aca="false">AI449</f>
        <v>0</v>
      </c>
    </row>
    <row r="449" customFormat="false" ht="17.6" hidden="true" customHeight="false" outlineLevel="0" collapsed="false">
      <c r="B449" s="100"/>
      <c r="C449" s="28" t="s">
        <v>225</v>
      </c>
      <c r="D449" s="13" t="n">
        <v>925</v>
      </c>
      <c r="E449" s="26" t="s">
        <v>59</v>
      </c>
      <c r="F449" s="26" t="s">
        <v>59</v>
      </c>
      <c r="G449" s="75" t="n">
        <v>5830000000</v>
      </c>
      <c r="H449" s="131"/>
      <c r="I449" s="27" t="n">
        <f aca="false">SUM(J449:V449)</f>
        <v>0</v>
      </c>
      <c r="J449" s="27" t="n">
        <f aca="false">J450</f>
        <v>3364300</v>
      </c>
      <c r="K449" s="27" t="n">
        <f aca="false">K450</f>
        <v>-3364300</v>
      </c>
      <c r="L449" s="27" t="n">
        <f aca="false">L450</f>
        <v>0</v>
      </c>
      <c r="M449" s="27" t="n">
        <f aca="false">M450</f>
        <v>0</v>
      </c>
      <c r="N449" s="27" t="n">
        <f aca="false">N450</f>
        <v>0</v>
      </c>
      <c r="O449" s="27" t="n">
        <f aca="false">O450</f>
        <v>0</v>
      </c>
      <c r="P449" s="27" t="n">
        <f aca="false">P450</f>
        <v>0</v>
      </c>
      <c r="Q449" s="27" t="n">
        <f aca="false">Q450</f>
        <v>0</v>
      </c>
      <c r="R449" s="27" t="n">
        <f aca="false">R450</f>
        <v>0</v>
      </c>
      <c r="S449" s="27" t="n">
        <f aca="false">S450</f>
        <v>0</v>
      </c>
      <c r="T449" s="27" t="n">
        <f aca="false">T450</f>
        <v>0</v>
      </c>
      <c r="U449" s="27" t="n">
        <f aca="false">U450</f>
        <v>0</v>
      </c>
      <c r="V449" s="27" t="n">
        <f aca="false">V450</f>
        <v>0</v>
      </c>
      <c r="W449" s="27" t="n">
        <f aca="false">SUM(X449:AI449)</f>
        <v>0</v>
      </c>
      <c r="X449" s="27" t="n">
        <f aca="false">X450</f>
        <v>0</v>
      </c>
      <c r="Y449" s="27" t="n">
        <f aca="false">Y450</f>
        <v>0</v>
      </c>
      <c r="Z449" s="27" t="n">
        <f aca="false">Z450</f>
        <v>0</v>
      </c>
      <c r="AA449" s="27" t="n">
        <f aca="false">AA450</f>
        <v>0</v>
      </c>
      <c r="AB449" s="27" t="n">
        <f aca="false">AB450</f>
        <v>0</v>
      </c>
      <c r="AC449" s="27" t="n">
        <f aca="false">AC450</f>
        <v>0</v>
      </c>
      <c r="AD449" s="27" t="n">
        <f aca="false">AD450</f>
        <v>0</v>
      </c>
      <c r="AE449" s="27" t="n">
        <f aca="false">AE450</f>
        <v>0</v>
      </c>
      <c r="AF449" s="27" t="n">
        <f aca="false">AF450</f>
        <v>0</v>
      </c>
      <c r="AG449" s="27" t="n">
        <f aca="false">AG450</f>
        <v>0</v>
      </c>
      <c r="AH449" s="27" t="n">
        <f aca="false">AH450</f>
        <v>0</v>
      </c>
      <c r="AI449" s="27" t="n">
        <f aca="false">AI450</f>
        <v>0</v>
      </c>
    </row>
    <row r="450" customFormat="false" ht="33.6" hidden="true" customHeight="false" outlineLevel="0" collapsed="false">
      <c r="B450" s="100"/>
      <c r="C450" s="28" t="s">
        <v>143</v>
      </c>
      <c r="D450" s="13" t="n">
        <v>925</v>
      </c>
      <c r="E450" s="26" t="s">
        <v>59</v>
      </c>
      <c r="F450" s="26" t="s">
        <v>59</v>
      </c>
      <c r="G450" s="75" t="n">
        <v>5830000590</v>
      </c>
      <c r="H450" s="131"/>
      <c r="I450" s="27" t="n">
        <f aca="false">SUM(J450:V450)</f>
        <v>0</v>
      </c>
      <c r="J450" s="27" t="n">
        <f aca="false">J451</f>
        <v>3364300</v>
      </c>
      <c r="K450" s="27" t="n">
        <f aca="false">K451</f>
        <v>-3364300</v>
      </c>
      <c r="L450" s="27" t="n">
        <f aca="false">L451</f>
        <v>0</v>
      </c>
      <c r="M450" s="27" t="n">
        <f aca="false">M451</f>
        <v>0</v>
      </c>
      <c r="N450" s="27" t="n">
        <f aca="false">N451</f>
        <v>0</v>
      </c>
      <c r="O450" s="27" t="n">
        <f aca="false">O451</f>
        <v>0</v>
      </c>
      <c r="P450" s="27" t="n">
        <f aca="false">P451</f>
        <v>0</v>
      </c>
      <c r="Q450" s="27" t="n">
        <f aca="false">Q451</f>
        <v>0</v>
      </c>
      <c r="R450" s="27" t="n">
        <f aca="false">R451</f>
        <v>0</v>
      </c>
      <c r="S450" s="27" t="n">
        <f aca="false">S451</f>
        <v>0</v>
      </c>
      <c r="T450" s="27" t="n">
        <f aca="false">T451</f>
        <v>0</v>
      </c>
      <c r="U450" s="27" t="n">
        <f aca="false">U451</f>
        <v>0</v>
      </c>
      <c r="V450" s="27" t="n">
        <f aca="false">V451</f>
        <v>0</v>
      </c>
      <c r="W450" s="27" t="n">
        <f aca="false">SUM(X450:AI450)</f>
        <v>0</v>
      </c>
      <c r="X450" s="27" t="n">
        <f aca="false">X451</f>
        <v>0</v>
      </c>
      <c r="Y450" s="27" t="n">
        <f aca="false">Y451</f>
        <v>0</v>
      </c>
      <c r="Z450" s="27" t="n">
        <f aca="false">Z451</f>
        <v>0</v>
      </c>
      <c r="AA450" s="27" t="n">
        <f aca="false">AA451</f>
        <v>0</v>
      </c>
      <c r="AB450" s="27" t="n">
        <f aca="false">AB451</f>
        <v>0</v>
      </c>
      <c r="AC450" s="27" t="n">
        <f aca="false">AC451</f>
        <v>0</v>
      </c>
      <c r="AD450" s="27" t="n">
        <f aca="false">AD451</f>
        <v>0</v>
      </c>
      <c r="AE450" s="27" t="n">
        <f aca="false">AE451</f>
        <v>0</v>
      </c>
      <c r="AF450" s="27" t="n">
        <f aca="false">AF451</f>
        <v>0</v>
      </c>
      <c r="AG450" s="27" t="n">
        <f aca="false">AG451</f>
        <v>0</v>
      </c>
      <c r="AH450" s="27" t="n">
        <f aca="false">AH451</f>
        <v>0</v>
      </c>
      <c r="AI450" s="27" t="n">
        <f aca="false">AI451</f>
        <v>0</v>
      </c>
    </row>
    <row r="451" customFormat="false" ht="33.6" hidden="true" customHeight="false" outlineLevel="0" collapsed="false">
      <c r="B451" s="100"/>
      <c r="C451" s="28" t="s">
        <v>137</v>
      </c>
      <c r="D451" s="13" t="n">
        <v>925</v>
      </c>
      <c r="E451" s="26" t="s">
        <v>59</v>
      </c>
      <c r="F451" s="26" t="s">
        <v>59</v>
      </c>
      <c r="G451" s="75" t="n">
        <v>5830000590</v>
      </c>
      <c r="H451" s="131" t="n">
        <v>600</v>
      </c>
      <c r="I451" s="27" t="n">
        <f aca="false">SUM(J451:V451)</f>
        <v>0</v>
      </c>
      <c r="J451" s="27" t="n">
        <v>3364300</v>
      </c>
      <c r="K451" s="27" t="n">
        <v>-3364300</v>
      </c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 t="n">
        <v>0</v>
      </c>
      <c r="W451" s="27" t="n">
        <f aca="false">SUM(X451:AI451)</f>
        <v>0</v>
      </c>
      <c r="X451" s="27" t="n">
        <v>0</v>
      </c>
      <c r="Y451" s="27" t="n">
        <v>0</v>
      </c>
      <c r="Z451" s="27" t="n">
        <v>0</v>
      </c>
      <c r="AA451" s="27" t="n">
        <v>0</v>
      </c>
      <c r="AB451" s="27" t="n">
        <v>0</v>
      </c>
      <c r="AC451" s="27" t="n">
        <v>0</v>
      </c>
      <c r="AD451" s="27" t="n">
        <v>0</v>
      </c>
      <c r="AE451" s="27" t="n">
        <v>0</v>
      </c>
      <c r="AF451" s="27" t="n">
        <v>0</v>
      </c>
      <c r="AG451" s="27" t="n">
        <v>0</v>
      </c>
      <c r="AH451" s="27" t="n">
        <v>0</v>
      </c>
      <c r="AI451" s="27" t="n">
        <v>0</v>
      </c>
    </row>
    <row r="452" customFormat="false" ht="17.6" hidden="true" customHeight="false" outlineLevel="0" collapsed="false">
      <c r="B452" s="100"/>
      <c r="C452" s="28" t="s">
        <v>293</v>
      </c>
      <c r="D452" s="13" t="n">
        <v>925</v>
      </c>
      <c r="E452" s="26" t="s">
        <v>59</v>
      </c>
      <c r="F452" s="26" t="s">
        <v>59</v>
      </c>
      <c r="G452" s="75" t="n">
        <v>7000000000</v>
      </c>
      <c r="H452" s="131"/>
      <c r="I452" s="27" t="n">
        <f aca="false">SUM(J452:V452)</f>
        <v>0</v>
      </c>
      <c r="J452" s="27" t="n">
        <f aca="false">J457+J453+J455</f>
        <v>6343900</v>
      </c>
      <c r="K452" s="27" t="n">
        <f aca="false">K457+K453+K455</f>
        <v>-6343900</v>
      </c>
      <c r="L452" s="27" t="n">
        <f aca="false">L457+L453+L455</f>
        <v>0</v>
      </c>
      <c r="M452" s="27" t="n">
        <f aca="false">M457+M453+M455</f>
        <v>0</v>
      </c>
      <c r="N452" s="27" t="n">
        <f aca="false">N457+N453+N455</f>
        <v>0</v>
      </c>
      <c r="O452" s="27" t="n">
        <f aca="false">O457+O453+O455</f>
        <v>0</v>
      </c>
      <c r="P452" s="27" t="n">
        <f aca="false">P457+P453+P455</f>
        <v>0</v>
      </c>
      <c r="Q452" s="27" t="n">
        <f aca="false">Q457+Q453+Q455</f>
        <v>0</v>
      </c>
      <c r="R452" s="27" t="n">
        <f aca="false">R457+R453+R455</f>
        <v>0</v>
      </c>
      <c r="S452" s="27" t="n">
        <f aca="false">S457+S453+S455</f>
        <v>0</v>
      </c>
      <c r="T452" s="27" t="n">
        <f aca="false">T457+T453+T455</f>
        <v>0</v>
      </c>
      <c r="U452" s="27" t="n">
        <f aca="false">U457+U453+U455</f>
        <v>0</v>
      </c>
      <c r="V452" s="27" t="n">
        <f aca="false">V457+V453+V455</f>
        <v>0</v>
      </c>
      <c r="W452" s="27" t="n">
        <f aca="false">SUM(X452:AI452)</f>
        <v>0</v>
      </c>
      <c r="X452" s="27" t="n">
        <f aca="false">X457+X453+X455</f>
        <v>0</v>
      </c>
      <c r="Y452" s="27" t="n">
        <f aca="false">Y457+Y453+Y455</f>
        <v>0</v>
      </c>
      <c r="Z452" s="27" t="n">
        <f aca="false">Z457+Z453+Z455</f>
        <v>0</v>
      </c>
      <c r="AA452" s="27" t="n">
        <f aca="false">AA457+AA453+AA455</f>
        <v>0</v>
      </c>
      <c r="AB452" s="27" t="n">
        <f aca="false">AB457+AB453+AB455</f>
        <v>0</v>
      </c>
      <c r="AC452" s="27" t="n">
        <f aca="false">AC457+AC453+AC455</f>
        <v>0</v>
      </c>
      <c r="AD452" s="27" t="n">
        <f aca="false">AD457+AD453+AD455</f>
        <v>0</v>
      </c>
      <c r="AE452" s="27" t="n">
        <f aca="false">AE457+AE453+AE455</f>
        <v>0</v>
      </c>
      <c r="AF452" s="27" t="n">
        <f aca="false">AF457+AF453+AF455</f>
        <v>0</v>
      </c>
      <c r="AG452" s="27" t="n">
        <f aca="false">AG457+AG453+AG455</f>
        <v>0</v>
      </c>
      <c r="AH452" s="27" t="n">
        <f aca="false">AH457+AH453+AH455</f>
        <v>0</v>
      </c>
      <c r="AI452" s="27" t="n">
        <f aca="false">AI457+AI453+AI455</f>
        <v>0</v>
      </c>
    </row>
    <row r="453" customFormat="false" ht="33.6" hidden="true" customHeight="false" outlineLevel="0" collapsed="false">
      <c r="B453" s="100"/>
      <c r="C453" s="28" t="s">
        <v>143</v>
      </c>
      <c r="D453" s="13" t="n">
        <v>925</v>
      </c>
      <c r="E453" s="26" t="s">
        <v>59</v>
      </c>
      <c r="F453" s="26" t="s">
        <v>59</v>
      </c>
      <c r="G453" s="75" t="n">
        <v>7000000590</v>
      </c>
      <c r="H453" s="131"/>
      <c r="I453" s="27" t="n">
        <f aca="false">SUM(J453:V453)</f>
        <v>0</v>
      </c>
      <c r="J453" s="27" t="n">
        <f aca="false">J454</f>
        <v>0</v>
      </c>
      <c r="K453" s="27" t="n">
        <f aca="false">K454</f>
        <v>0</v>
      </c>
      <c r="L453" s="27" t="n">
        <f aca="false">L454</f>
        <v>0</v>
      </c>
      <c r="M453" s="27" t="n">
        <f aca="false">M454</f>
        <v>0</v>
      </c>
      <c r="N453" s="27" t="n">
        <f aca="false">N454</f>
        <v>0</v>
      </c>
      <c r="O453" s="27" t="n">
        <f aca="false">O454</f>
        <v>0</v>
      </c>
      <c r="P453" s="27" t="n">
        <f aca="false">P454</f>
        <v>0</v>
      </c>
      <c r="Q453" s="27" t="n">
        <f aca="false">Q454</f>
        <v>0</v>
      </c>
      <c r="R453" s="27" t="n">
        <f aca="false">R454</f>
        <v>0</v>
      </c>
      <c r="S453" s="27" t="n">
        <f aca="false">S454</f>
        <v>0</v>
      </c>
      <c r="T453" s="27" t="n">
        <f aca="false">T454</f>
        <v>0</v>
      </c>
      <c r="U453" s="27" t="n">
        <f aca="false">U454</f>
        <v>0</v>
      </c>
      <c r="V453" s="27" t="n">
        <f aca="false">V454</f>
        <v>0</v>
      </c>
      <c r="W453" s="27" t="n">
        <f aca="false">SUM(X453:AI453)</f>
        <v>0</v>
      </c>
      <c r="X453" s="27" t="n">
        <f aca="false">X454</f>
        <v>0</v>
      </c>
      <c r="Y453" s="27" t="n">
        <f aca="false">Y454</f>
        <v>0</v>
      </c>
      <c r="Z453" s="27" t="n">
        <f aca="false">Z454</f>
        <v>0</v>
      </c>
      <c r="AA453" s="27" t="n">
        <f aca="false">AA454</f>
        <v>0</v>
      </c>
      <c r="AB453" s="27" t="n">
        <f aca="false">AB454</f>
        <v>0</v>
      </c>
      <c r="AC453" s="27" t="n">
        <f aca="false">AC454</f>
        <v>0</v>
      </c>
      <c r="AD453" s="27" t="n">
        <f aca="false">AD454</f>
        <v>0</v>
      </c>
      <c r="AE453" s="27" t="n">
        <f aca="false">AE454</f>
        <v>0</v>
      </c>
      <c r="AF453" s="27" t="n">
        <f aca="false">AF454</f>
        <v>0</v>
      </c>
      <c r="AG453" s="27" t="n">
        <f aca="false">AG454</f>
        <v>0</v>
      </c>
      <c r="AH453" s="27" t="n">
        <f aca="false">AH454</f>
        <v>0</v>
      </c>
      <c r="AI453" s="27" t="n">
        <f aca="false">AI454</f>
        <v>0</v>
      </c>
    </row>
    <row r="454" customFormat="false" ht="33.6" hidden="true" customHeight="false" outlineLevel="0" collapsed="false">
      <c r="B454" s="100"/>
      <c r="C454" s="28" t="s">
        <v>137</v>
      </c>
      <c r="D454" s="13" t="n">
        <v>925</v>
      </c>
      <c r="E454" s="26" t="s">
        <v>59</v>
      </c>
      <c r="F454" s="26" t="s">
        <v>59</v>
      </c>
      <c r="G454" s="75" t="n">
        <v>7000000590</v>
      </c>
      <c r="H454" s="131" t="n">
        <v>600</v>
      </c>
      <c r="I454" s="27" t="n">
        <f aca="false">SUM(J454:V454)</f>
        <v>0</v>
      </c>
      <c r="J454" s="27" t="n">
        <v>0</v>
      </c>
      <c r="K454" s="27" t="n">
        <v>0</v>
      </c>
      <c r="L454" s="27" t="n">
        <v>0</v>
      </c>
      <c r="M454" s="27" t="n">
        <v>0</v>
      </c>
      <c r="N454" s="27" t="n">
        <v>0</v>
      </c>
      <c r="O454" s="27" t="n">
        <v>0</v>
      </c>
      <c r="P454" s="27" t="n">
        <v>0</v>
      </c>
      <c r="Q454" s="27" t="n">
        <v>0</v>
      </c>
      <c r="R454" s="27" t="n">
        <v>0</v>
      </c>
      <c r="S454" s="27" t="n">
        <v>0</v>
      </c>
      <c r="T454" s="27" t="n">
        <v>0</v>
      </c>
      <c r="U454" s="27" t="n">
        <v>0</v>
      </c>
      <c r="V454" s="27"/>
      <c r="W454" s="27" t="n">
        <f aca="false">SUM(X454:AI454)</f>
        <v>0</v>
      </c>
      <c r="X454" s="27" t="n">
        <v>0</v>
      </c>
      <c r="Y454" s="27" t="n">
        <v>0</v>
      </c>
      <c r="Z454" s="27" t="n">
        <v>0</v>
      </c>
      <c r="AA454" s="27" t="n">
        <v>0</v>
      </c>
      <c r="AB454" s="27" t="n">
        <v>0</v>
      </c>
      <c r="AC454" s="27" t="n">
        <v>0</v>
      </c>
      <c r="AD454" s="27" t="n">
        <v>0</v>
      </c>
      <c r="AE454" s="27" t="n">
        <v>0</v>
      </c>
      <c r="AF454" s="27" t="n">
        <v>0</v>
      </c>
      <c r="AG454" s="27" t="n">
        <v>0</v>
      </c>
      <c r="AH454" s="27" t="n">
        <v>0</v>
      </c>
      <c r="AI454" s="27" t="n">
        <v>0</v>
      </c>
    </row>
    <row r="455" customFormat="false" ht="81.6" hidden="true" customHeight="false" outlineLevel="0" collapsed="false">
      <c r="B455" s="100"/>
      <c r="C455" s="28" t="s">
        <v>294</v>
      </c>
      <c r="D455" s="13" t="n">
        <v>925</v>
      </c>
      <c r="E455" s="26" t="s">
        <v>59</v>
      </c>
      <c r="F455" s="26" t="s">
        <v>59</v>
      </c>
      <c r="G455" s="75" t="n">
        <v>7000063110</v>
      </c>
      <c r="H455" s="131"/>
      <c r="I455" s="27" t="n">
        <f aca="false">SUM(J455:V455)</f>
        <v>0</v>
      </c>
      <c r="J455" s="27" t="n">
        <f aca="false">J456</f>
        <v>3978700</v>
      </c>
      <c r="K455" s="27" t="n">
        <f aca="false">K456</f>
        <v>-3978700</v>
      </c>
      <c r="L455" s="27" t="n">
        <f aca="false">L456</f>
        <v>0</v>
      </c>
      <c r="M455" s="27" t="n">
        <f aca="false">M456</f>
        <v>0</v>
      </c>
      <c r="N455" s="27" t="n">
        <f aca="false">N456</f>
        <v>0</v>
      </c>
      <c r="O455" s="27" t="n">
        <f aca="false">O456</f>
        <v>0</v>
      </c>
      <c r="P455" s="27" t="n">
        <f aca="false">P456</f>
        <v>0</v>
      </c>
      <c r="Q455" s="27" t="n">
        <f aca="false">Q456</f>
        <v>0</v>
      </c>
      <c r="R455" s="27" t="n">
        <f aca="false">R456</f>
        <v>0</v>
      </c>
      <c r="S455" s="27" t="n">
        <f aca="false">S456</f>
        <v>0</v>
      </c>
      <c r="T455" s="27" t="n">
        <f aca="false">T456</f>
        <v>0</v>
      </c>
      <c r="U455" s="27" t="n">
        <f aca="false">U456</f>
        <v>0</v>
      </c>
      <c r="V455" s="27" t="n">
        <f aca="false">V456</f>
        <v>0</v>
      </c>
      <c r="W455" s="27" t="n">
        <f aca="false">SUM(X455:AI455)</f>
        <v>0</v>
      </c>
      <c r="X455" s="27" t="n">
        <f aca="false">X456</f>
        <v>0</v>
      </c>
      <c r="Y455" s="27" t="n">
        <f aca="false">Y456</f>
        <v>0</v>
      </c>
      <c r="Z455" s="27" t="n">
        <f aca="false">Z456</f>
        <v>0</v>
      </c>
      <c r="AA455" s="27" t="n">
        <f aca="false">AA456</f>
        <v>0</v>
      </c>
      <c r="AB455" s="27" t="n">
        <f aca="false">AB456</f>
        <v>0</v>
      </c>
      <c r="AC455" s="27" t="n">
        <f aca="false">AC456</f>
        <v>0</v>
      </c>
      <c r="AD455" s="27" t="n">
        <f aca="false">AD456</f>
        <v>0</v>
      </c>
      <c r="AE455" s="27" t="n">
        <f aca="false">AE456</f>
        <v>0</v>
      </c>
      <c r="AF455" s="27" t="n">
        <f aca="false">AF456</f>
        <v>0</v>
      </c>
      <c r="AG455" s="27" t="n">
        <f aca="false">AG456</f>
        <v>0</v>
      </c>
      <c r="AH455" s="27" t="n">
        <f aca="false">AH456</f>
        <v>0</v>
      </c>
      <c r="AI455" s="27" t="n">
        <f aca="false">AI456</f>
        <v>0</v>
      </c>
    </row>
    <row r="456" customFormat="false" ht="33.6" hidden="true" customHeight="false" outlineLevel="0" collapsed="false">
      <c r="B456" s="100"/>
      <c r="C456" s="28" t="s">
        <v>137</v>
      </c>
      <c r="D456" s="13" t="n">
        <v>925</v>
      </c>
      <c r="E456" s="26" t="s">
        <v>59</v>
      </c>
      <c r="F456" s="26" t="s">
        <v>59</v>
      </c>
      <c r="G456" s="75" t="n">
        <v>7000063110</v>
      </c>
      <c r="H456" s="131" t="n">
        <v>600</v>
      </c>
      <c r="I456" s="27" t="n">
        <f aca="false">SUM(J456:V456)</f>
        <v>0</v>
      </c>
      <c r="J456" s="27" t="n">
        <v>3978700</v>
      </c>
      <c r="K456" s="27" t="n">
        <v>-3978700</v>
      </c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 t="n">
        <v>0</v>
      </c>
      <c r="W456" s="27" t="n">
        <f aca="false">SUM(X456:AI456)</f>
        <v>0</v>
      </c>
      <c r="X456" s="27" t="n">
        <v>0</v>
      </c>
      <c r="Y456" s="27" t="n">
        <v>0</v>
      </c>
      <c r="Z456" s="27" t="n">
        <v>0</v>
      </c>
      <c r="AA456" s="27" t="n">
        <v>0</v>
      </c>
      <c r="AB456" s="27" t="n">
        <v>0</v>
      </c>
      <c r="AC456" s="27" t="n">
        <v>0</v>
      </c>
      <c r="AD456" s="27" t="n">
        <v>0</v>
      </c>
      <c r="AE456" s="27" t="n">
        <v>0</v>
      </c>
      <c r="AF456" s="27" t="n">
        <v>0</v>
      </c>
      <c r="AG456" s="27" t="n">
        <v>0</v>
      </c>
      <c r="AH456" s="27" t="n">
        <v>0</v>
      </c>
      <c r="AI456" s="27" t="n">
        <v>0</v>
      </c>
    </row>
    <row r="457" customFormat="false" ht="49.6" hidden="true" customHeight="false" outlineLevel="0" collapsed="false">
      <c r="B457" s="100"/>
      <c r="C457" s="28" t="s">
        <v>295</v>
      </c>
      <c r="D457" s="13" t="n">
        <v>925</v>
      </c>
      <c r="E457" s="26" t="s">
        <v>59</v>
      </c>
      <c r="F457" s="26" t="s">
        <v>59</v>
      </c>
      <c r="G457" s="75" t="s">
        <v>296</v>
      </c>
      <c r="H457" s="131"/>
      <c r="I457" s="27" t="n">
        <f aca="false">SUM(J457:V457)</f>
        <v>0</v>
      </c>
      <c r="J457" s="27" t="n">
        <f aca="false">J458</f>
        <v>2365200</v>
      </c>
      <c r="K457" s="27" t="n">
        <f aca="false">K458</f>
        <v>-2365200</v>
      </c>
      <c r="L457" s="27" t="n">
        <f aca="false">L458</f>
        <v>0</v>
      </c>
      <c r="M457" s="27" t="n">
        <f aca="false">M458</f>
        <v>0</v>
      </c>
      <c r="N457" s="27" t="n">
        <f aca="false">N458</f>
        <v>0</v>
      </c>
      <c r="O457" s="27" t="n">
        <f aca="false">O458</f>
        <v>0</v>
      </c>
      <c r="P457" s="27" t="n">
        <f aca="false">P458</f>
        <v>0</v>
      </c>
      <c r="Q457" s="27" t="n">
        <f aca="false">Q458</f>
        <v>0</v>
      </c>
      <c r="R457" s="27" t="n">
        <f aca="false">R458</f>
        <v>0</v>
      </c>
      <c r="S457" s="27" t="n">
        <f aca="false">S458</f>
        <v>0</v>
      </c>
      <c r="T457" s="27" t="n">
        <f aca="false">T458</f>
        <v>0</v>
      </c>
      <c r="U457" s="27" t="n">
        <f aca="false">U458</f>
        <v>0</v>
      </c>
      <c r="V457" s="27" t="n">
        <f aca="false">V458</f>
        <v>0</v>
      </c>
      <c r="W457" s="27" t="n">
        <f aca="false">SUM(X457:AI457)</f>
        <v>0</v>
      </c>
      <c r="X457" s="27" t="n">
        <f aca="false">X458</f>
        <v>0</v>
      </c>
      <c r="Y457" s="27" t="n">
        <f aca="false">Y458</f>
        <v>0</v>
      </c>
      <c r="Z457" s="27" t="n">
        <f aca="false">Z458</f>
        <v>0</v>
      </c>
      <c r="AA457" s="27" t="n">
        <f aca="false">AA458</f>
        <v>0</v>
      </c>
      <c r="AB457" s="27" t="n">
        <f aca="false">AB458</f>
        <v>0</v>
      </c>
      <c r="AC457" s="27" t="n">
        <f aca="false">AC458</f>
        <v>0</v>
      </c>
      <c r="AD457" s="27" t="n">
        <f aca="false">AD458</f>
        <v>0</v>
      </c>
      <c r="AE457" s="27" t="n">
        <f aca="false">AE458</f>
        <v>0</v>
      </c>
      <c r="AF457" s="27" t="n">
        <f aca="false">AF458</f>
        <v>0</v>
      </c>
      <c r="AG457" s="27" t="n">
        <f aca="false">AG458</f>
        <v>0</v>
      </c>
      <c r="AH457" s="27" t="n">
        <f aca="false">AH458</f>
        <v>0</v>
      </c>
      <c r="AI457" s="27" t="n">
        <f aca="false">AI458</f>
        <v>0</v>
      </c>
    </row>
    <row r="458" customFormat="false" ht="33.6" hidden="true" customHeight="false" outlineLevel="0" collapsed="false">
      <c r="B458" s="100"/>
      <c r="C458" s="28" t="s">
        <v>137</v>
      </c>
      <c r="D458" s="13" t="n">
        <v>925</v>
      </c>
      <c r="E458" s="26" t="s">
        <v>59</v>
      </c>
      <c r="F458" s="26" t="s">
        <v>59</v>
      </c>
      <c r="G458" s="75" t="s">
        <v>296</v>
      </c>
      <c r="H458" s="131" t="n">
        <v>600</v>
      </c>
      <c r="I458" s="27" t="n">
        <f aca="false">SUM(J458:V458)</f>
        <v>0</v>
      </c>
      <c r="J458" s="27" t="n">
        <v>2365200</v>
      </c>
      <c r="K458" s="27" t="n">
        <v>-2365200</v>
      </c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 t="n">
        <f aca="false">SUM(X458:AI458)</f>
        <v>0</v>
      </c>
      <c r="X458" s="27" t="n">
        <v>0</v>
      </c>
      <c r="Y458" s="27" t="n">
        <v>0</v>
      </c>
      <c r="Z458" s="27" t="n">
        <v>0</v>
      </c>
      <c r="AA458" s="27" t="n">
        <v>0</v>
      </c>
      <c r="AB458" s="27" t="n">
        <v>0</v>
      </c>
      <c r="AC458" s="27" t="n">
        <v>0</v>
      </c>
      <c r="AD458" s="27" t="n">
        <v>0</v>
      </c>
      <c r="AE458" s="27" t="n">
        <v>0</v>
      </c>
      <c r="AF458" s="27" t="n">
        <v>0</v>
      </c>
      <c r="AG458" s="27" t="n">
        <v>0</v>
      </c>
      <c r="AH458" s="27" t="n">
        <v>0</v>
      </c>
      <c r="AI458" s="27" t="n">
        <v>0</v>
      </c>
    </row>
    <row r="459" customFormat="false" ht="17.6" hidden="false" customHeight="false" outlineLevel="0" collapsed="false">
      <c r="B459" s="100"/>
      <c r="C459" s="28" t="s">
        <v>64</v>
      </c>
      <c r="D459" s="13" t="n">
        <v>925</v>
      </c>
      <c r="E459" s="26" t="s">
        <v>59</v>
      </c>
      <c r="F459" s="26" t="s">
        <v>39</v>
      </c>
      <c r="G459" s="75"/>
      <c r="H459" s="131"/>
      <c r="I459" s="27" t="n">
        <f aca="false">SUM(J459:V459)</f>
        <v>53502100</v>
      </c>
      <c r="J459" s="27" t="n">
        <f aca="false">J460+J470+J466</f>
        <v>22904900</v>
      </c>
      <c r="K459" s="27" t="n">
        <f aca="false">K460+K470+K466+K476</f>
        <v>28644800</v>
      </c>
      <c r="L459" s="27" t="n">
        <f aca="false">L460+L470+L466+L476</f>
        <v>1952400</v>
      </c>
      <c r="M459" s="27" t="n">
        <f aca="false">M460+M470+M466+M476</f>
        <v>0</v>
      </c>
      <c r="N459" s="27" t="n">
        <f aca="false">N460+N470+N466+N476</f>
        <v>0</v>
      </c>
      <c r="O459" s="27" t="n">
        <f aca="false">O460+O470+O466+O476</f>
        <v>0</v>
      </c>
      <c r="P459" s="27" t="n">
        <f aca="false">P460+P470+P466+P476</f>
        <v>0</v>
      </c>
      <c r="Q459" s="27" t="n">
        <f aca="false">Q460+Q470+Q466+Q476</f>
        <v>0</v>
      </c>
      <c r="R459" s="27" t="n">
        <f aca="false">R460+R470+R466+R476</f>
        <v>0</v>
      </c>
      <c r="S459" s="27" t="n">
        <f aca="false">S460+S470+S466+S476</f>
        <v>0</v>
      </c>
      <c r="T459" s="27" t="n">
        <f aca="false">T460+T470+T466+T476</f>
        <v>0</v>
      </c>
      <c r="U459" s="27" t="n">
        <f aca="false">U460+U470+U466+U476</f>
        <v>0</v>
      </c>
      <c r="V459" s="27" t="n">
        <f aca="false">V460+V470+V466</f>
        <v>0</v>
      </c>
      <c r="W459" s="27" t="n">
        <f aca="false">SUM(X459:AI459)</f>
        <v>47204900</v>
      </c>
      <c r="X459" s="27" t="n">
        <f aca="false">X460+X470+X466+X476</f>
        <v>47204900</v>
      </c>
      <c r="Y459" s="27" t="n">
        <f aca="false">Y460+Y470+Y466+Y476</f>
        <v>0</v>
      </c>
      <c r="Z459" s="27" t="n">
        <f aca="false">Z460+Z470+Z466+Z476</f>
        <v>0</v>
      </c>
      <c r="AA459" s="27" t="n">
        <f aca="false">AA460+AA470+AA466+AA476</f>
        <v>0</v>
      </c>
      <c r="AB459" s="27" t="n">
        <f aca="false">AB460+AB470+AB466+AB476</f>
        <v>0</v>
      </c>
      <c r="AC459" s="27" t="n">
        <f aca="false">AC460+AC470+AC466+AC476</f>
        <v>0</v>
      </c>
      <c r="AD459" s="27" t="n">
        <f aca="false">AD460+AD470+AD466+AD476</f>
        <v>0</v>
      </c>
      <c r="AE459" s="27" t="n">
        <f aca="false">AE460+AE470+AE466+AE476</f>
        <v>0</v>
      </c>
      <c r="AF459" s="27" t="n">
        <f aca="false">AF460+AF470+AF466+AF476</f>
        <v>0</v>
      </c>
      <c r="AG459" s="27" t="n">
        <f aca="false">AG460+AG470+AG466+AG476</f>
        <v>0</v>
      </c>
      <c r="AH459" s="27" t="n">
        <f aca="false">AH460+AH470+AH466+AH476</f>
        <v>0</v>
      </c>
      <c r="AI459" s="27" t="n">
        <f aca="false">AI460+AI470+AI466</f>
        <v>0</v>
      </c>
    </row>
    <row r="460" customFormat="false" ht="33.6" hidden="false" customHeight="false" outlineLevel="0" collapsed="false">
      <c r="B460" s="100"/>
      <c r="C460" s="28" t="s">
        <v>103</v>
      </c>
      <c r="D460" s="13" t="n">
        <v>925</v>
      </c>
      <c r="E460" s="26" t="s">
        <v>59</v>
      </c>
      <c r="F460" s="26" t="s">
        <v>39</v>
      </c>
      <c r="G460" s="75" t="n">
        <v>5000000000</v>
      </c>
      <c r="H460" s="131"/>
      <c r="I460" s="27" t="n">
        <f aca="false">SUM(J460:V460)</f>
        <v>11330700</v>
      </c>
      <c r="J460" s="27" t="n">
        <f aca="false">J461</f>
        <v>9881000</v>
      </c>
      <c r="K460" s="27" t="n">
        <f aca="false">K461</f>
        <v>1449700</v>
      </c>
      <c r="L460" s="27" t="n">
        <f aca="false">L461</f>
        <v>0</v>
      </c>
      <c r="M460" s="27" t="n">
        <f aca="false">M461</f>
        <v>0</v>
      </c>
      <c r="N460" s="27" t="n">
        <f aca="false">N461</f>
        <v>0</v>
      </c>
      <c r="O460" s="27" t="n">
        <f aca="false">O461</f>
        <v>0</v>
      </c>
      <c r="P460" s="27" t="n">
        <f aca="false">P461</f>
        <v>0</v>
      </c>
      <c r="Q460" s="27" t="n">
        <f aca="false">Q461</f>
        <v>0</v>
      </c>
      <c r="R460" s="27" t="n">
        <f aca="false">R461</f>
        <v>0</v>
      </c>
      <c r="S460" s="27" t="n">
        <f aca="false">S461</f>
        <v>0</v>
      </c>
      <c r="T460" s="27" t="n">
        <f aca="false">T461</f>
        <v>0</v>
      </c>
      <c r="U460" s="27" t="n">
        <f aca="false">U461</f>
        <v>0</v>
      </c>
      <c r="V460" s="27" t="n">
        <f aca="false">V461</f>
        <v>0</v>
      </c>
      <c r="W460" s="27" t="n">
        <f aca="false">SUM(X460:AI460)</f>
        <v>11450700</v>
      </c>
      <c r="X460" s="27" t="n">
        <f aca="false">X461</f>
        <v>11450700</v>
      </c>
      <c r="Y460" s="27" t="n">
        <f aca="false">Y461</f>
        <v>0</v>
      </c>
      <c r="Z460" s="27" t="n">
        <f aca="false">Z461</f>
        <v>0</v>
      </c>
      <c r="AA460" s="27" t="n">
        <f aca="false">AA461</f>
        <v>0</v>
      </c>
      <c r="AB460" s="27" t="n">
        <f aca="false">AB461</f>
        <v>0</v>
      </c>
      <c r="AC460" s="27" t="n">
        <f aca="false">AC461</f>
        <v>0</v>
      </c>
      <c r="AD460" s="27" t="n">
        <f aca="false">AD461</f>
        <v>0</v>
      </c>
      <c r="AE460" s="27" t="n">
        <f aca="false">AE461</f>
        <v>0</v>
      </c>
      <c r="AF460" s="27" t="n">
        <f aca="false">AF461</f>
        <v>0</v>
      </c>
      <c r="AG460" s="27" t="n">
        <f aca="false">AG461</f>
        <v>0</v>
      </c>
      <c r="AH460" s="27" t="n">
        <f aca="false">AH461</f>
        <v>0</v>
      </c>
      <c r="AI460" s="27" t="n">
        <f aca="false">AI461</f>
        <v>0</v>
      </c>
    </row>
    <row r="461" customFormat="false" ht="33.6" hidden="false" customHeight="false" outlineLevel="0" collapsed="false">
      <c r="B461" s="100"/>
      <c r="C461" s="28" t="s">
        <v>112</v>
      </c>
      <c r="D461" s="13" t="n">
        <v>925</v>
      </c>
      <c r="E461" s="26" t="s">
        <v>59</v>
      </c>
      <c r="F461" s="26" t="s">
        <v>39</v>
      </c>
      <c r="G461" s="75" t="n">
        <v>5020000000</v>
      </c>
      <c r="H461" s="131"/>
      <c r="I461" s="27" t="n">
        <f aca="false">SUM(J461:V461)</f>
        <v>11330700</v>
      </c>
      <c r="J461" s="27" t="n">
        <f aca="false">J462</f>
        <v>9881000</v>
      </c>
      <c r="K461" s="27" t="n">
        <f aca="false">K462</f>
        <v>1449700</v>
      </c>
      <c r="L461" s="27" t="n">
        <f aca="false">L462</f>
        <v>0</v>
      </c>
      <c r="M461" s="27" t="n">
        <f aca="false">M462</f>
        <v>0</v>
      </c>
      <c r="N461" s="27" t="n">
        <f aca="false">N462</f>
        <v>0</v>
      </c>
      <c r="O461" s="27" t="n">
        <f aca="false">O462</f>
        <v>0</v>
      </c>
      <c r="P461" s="27" t="n">
        <f aca="false">P462</f>
        <v>0</v>
      </c>
      <c r="Q461" s="27" t="n">
        <f aca="false">Q462</f>
        <v>0</v>
      </c>
      <c r="R461" s="27" t="n">
        <f aca="false">R462</f>
        <v>0</v>
      </c>
      <c r="S461" s="27" t="n">
        <f aca="false">S462</f>
        <v>0</v>
      </c>
      <c r="T461" s="27" t="n">
        <f aca="false">T462</f>
        <v>0</v>
      </c>
      <c r="U461" s="27" t="n">
        <f aca="false">U462</f>
        <v>0</v>
      </c>
      <c r="V461" s="27" t="n">
        <f aca="false">V462</f>
        <v>0</v>
      </c>
      <c r="W461" s="27" t="n">
        <f aca="false">SUM(X461:AI461)</f>
        <v>11450700</v>
      </c>
      <c r="X461" s="27" t="n">
        <f aca="false">X462</f>
        <v>11450700</v>
      </c>
      <c r="Y461" s="27" t="n">
        <f aca="false">Y462</f>
        <v>0</v>
      </c>
      <c r="Z461" s="27" t="n">
        <f aca="false">Z462</f>
        <v>0</v>
      </c>
      <c r="AA461" s="27" t="n">
        <f aca="false">AA462</f>
        <v>0</v>
      </c>
      <c r="AB461" s="27" t="n">
        <f aca="false">AB462</f>
        <v>0</v>
      </c>
      <c r="AC461" s="27" t="n">
        <f aca="false">AC462</f>
        <v>0</v>
      </c>
      <c r="AD461" s="27" t="n">
        <f aca="false">AD462</f>
        <v>0</v>
      </c>
      <c r="AE461" s="27" t="n">
        <f aca="false">AE462</f>
        <v>0</v>
      </c>
      <c r="AF461" s="27" t="n">
        <f aca="false">AF462</f>
        <v>0</v>
      </c>
      <c r="AG461" s="27" t="n">
        <f aca="false">AG462</f>
        <v>0</v>
      </c>
      <c r="AH461" s="27" t="n">
        <f aca="false">AH462</f>
        <v>0</v>
      </c>
      <c r="AI461" s="27" t="n">
        <f aca="false">AI462</f>
        <v>0</v>
      </c>
    </row>
    <row r="462" customFormat="false" ht="33.6" hidden="false" customHeight="false" outlineLevel="0" collapsed="false">
      <c r="B462" s="100"/>
      <c r="C462" s="28" t="s">
        <v>105</v>
      </c>
      <c r="D462" s="13" t="n">
        <v>925</v>
      </c>
      <c r="E462" s="26" t="s">
        <v>59</v>
      </c>
      <c r="F462" s="26" t="s">
        <v>39</v>
      </c>
      <c r="G462" s="75" t="n">
        <v>5020000190</v>
      </c>
      <c r="H462" s="131"/>
      <c r="I462" s="27" t="n">
        <f aca="false">SUM(J462:V462)</f>
        <v>11330700</v>
      </c>
      <c r="J462" s="27" t="n">
        <f aca="false">J463+J464+J465</f>
        <v>9881000</v>
      </c>
      <c r="K462" s="27" t="n">
        <f aca="false">K463+K464+K465</f>
        <v>1449700</v>
      </c>
      <c r="L462" s="27" t="n">
        <f aca="false">L463+L464+L465</f>
        <v>0</v>
      </c>
      <c r="M462" s="27" t="n">
        <f aca="false">M463+M464+M465</f>
        <v>0</v>
      </c>
      <c r="N462" s="27" t="n">
        <f aca="false">N463+N464+N465</f>
        <v>0</v>
      </c>
      <c r="O462" s="27" t="n">
        <f aca="false">O463+O464+O465</f>
        <v>0</v>
      </c>
      <c r="P462" s="27" t="n">
        <f aca="false">P463+P464+P465</f>
        <v>0</v>
      </c>
      <c r="Q462" s="27" t="n">
        <f aca="false">Q463+Q464+Q465</f>
        <v>0</v>
      </c>
      <c r="R462" s="27" t="n">
        <f aca="false">R463+R464+R465</f>
        <v>0</v>
      </c>
      <c r="S462" s="27" t="n">
        <f aca="false">S463+S464+S465</f>
        <v>0</v>
      </c>
      <c r="T462" s="27" t="n">
        <f aca="false">T463+T464+T465</f>
        <v>0</v>
      </c>
      <c r="U462" s="27" t="n">
        <f aca="false">U463+U464+U465</f>
        <v>0</v>
      </c>
      <c r="V462" s="27" t="n">
        <f aca="false">V463+V464+V465</f>
        <v>0</v>
      </c>
      <c r="W462" s="27" t="n">
        <f aca="false">SUM(X462:AI462)</f>
        <v>11450700</v>
      </c>
      <c r="X462" s="27" t="n">
        <f aca="false">X463+X464+X465</f>
        <v>11450700</v>
      </c>
      <c r="Y462" s="27" t="n">
        <f aca="false">Y463+Y464+Y465</f>
        <v>0</v>
      </c>
      <c r="Z462" s="27" t="n">
        <f aca="false">Z463+Z464+Z465</f>
        <v>0</v>
      </c>
      <c r="AA462" s="27" t="n">
        <f aca="false">AA463+AA464+AA465</f>
        <v>0</v>
      </c>
      <c r="AB462" s="27" t="n">
        <f aca="false">AB463+AB464+AB465</f>
        <v>0</v>
      </c>
      <c r="AC462" s="27" t="n">
        <f aca="false">AC463+AC464+AC465</f>
        <v>0</v>
      </c>
      <c r="AD462" s="27" t="n">
        <f aca="false">AD463+AD464+AD465</f>
        <v>0</v>
      </c>
      <c r="AE462" s="27" t="n">
        <f aca="false">AE463+AE464+AE465</f>
        <v>0</v>
      </c>
      <c r="AF462" s="27" t="n">
        <f aca="false">AF463+AF464+AF465</f>
        <v>0</v>
      </c>
      <c r="AG462" s="27" t="n">
        <f aca="false">AG463+AG464+AG465</f>
        <v>0</v>
      </c>
      <c r="AH462" s="27" t="n">
        <f aca="false">AH463+AH464+AH465</f>
        <v>0</v>
      </c>
      <c r="AI462" s="27" t="n">
        <f aca="false">AI463+AI464+AI465</f>
        <v>0</v>
      </c>
    </row>
    <row r="463" customFormat="false" ht="65.6" hidden="false" customHeight="false" outlineLevel="0" collapsed="false">
      <c r="B463" s="100"/>
      <c r="C463" s="28" t="s">
        <v>106</v>
      </c>
      <c r="D463" s="13" t="n">
        <v>925</v>
      </c>
      <c r="E463" s="26" t="s">
        <v>59</v>
      </c>
      <c r="F463" s="26" t="s">
        <v>39</v>
      </c>
      <c r="G463" s="75" t="n">
        <v>5020000190</v>
      </c>
      <c r="H463" s="131" t="n">
        <v>100</v>
      </c>
      <c r="I463" s="27" t="n">
        <f aca="false">SUM(J463:V463)</f>
        <v>10736300</v>
      </c>
      <c r="J463" s="27" t="n">
        <v>8454100</v>
      </c>
      <c r="K463" s="27" t="n">
        <v>2282200</v>
      </c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 t="n">
        <v>0</v>
      </c>
      <c r="W463" s="27" t="n">
        <f aca="false">SUM(X463:AI463)</f>
        <v>10850000</v>
      </c>
      <c r="X463" s="27" t="n">
        <v>10850000</v>
      </c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 t="n">
        <v>0</v>
      </c>
    </row>
    <row r="464" customFormat="false" ht="33.6" hidden="true" customHeight="false" outlineLevel="0" collapsed="false">
      <c r="B464" s="100"/>
      <c r="C464" s="28" t="s">
        <v>109</v>
      </c>
      <c r="D464" s="13" t="n">
        <v>925</v>
      </c>
      <c r="E464" s="26" t="s">
        <v>59</v>
      </c>
      <c r="F464" s="26" t="s">
        <v>39</v>
      </c>
      <c r="G464" s="75" t="n">
        <v>5020000190</v>
      </c>
      <c r="H464" s="131" t="n">
        <v>200</v>
      </c>
      <c r="I464" s="27" t="n">
        <f aca="false">SUM(J464:V464)</f>
        <v>0</v>
      </c>
      <c r="J464" s="27" t="n">
        <v>807000</v>
      </c>
      <c r="K464" s="27" t="n">
        <v>-807000</v>
      </c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 t="n">
        <v>0</v>
      </c>
      <c r="W464" s="27" t="n">
        <f aca="false">SUM(X464:AI464)</f>
        <v>0</v>
      </c>
      <c r="X464" s="27" t="n">
        <v>0</v>
      </c>
      <c r="Y464" s="27" t="n">
        <v>0</v>
      </c>
      <c r="Z464" s="27" t="n">
        <v>0</v>
      </c>
      <c r="AA464" s="27" t="n">
        <v>0</v>
      </c>
      <c r="AB464" s="27" t="n">
        <v>0</v>
      </c>
      <c r="AC464" s="27" t="n">
        <v>0</v>
      </c>
      <c r="AD464" s="27" t="n">
        <v>0</v>
      </c>
      <c r="AE464" s="27" t="n">
        <v>0</v>
      </c>
      <c r="AF464" s="27" t="n">
        <v>0</v>
      </c>
      <c r="AG464" s="27" t="n">
        <v>0</v>
      </c>
      <c r="AH464" s="27" t="n">
        <v>0</v>
      </c>
      <c r="AI464" s="27" t="n">
        <v>0</v>
      </c>
    </row>
    <row r="465" customFormat="false" ht="17.6" hidden="false" customHeight="false" outlineLevel="0" collapsed="false">
      <c r="B465" s="100"/>
      <c r="C465" s="28" t="s">
        <v>113</v>
      </c>
      <c r="D465" s="13" t="n">
        <v>925</v>
      </c>
      <c r="E465" s="26" t="s">
        <v>59</v>
      </c>
      <c r="F465" s="26" t="s">
        <v>39</v>
      </c>
      <c r="G465" s="75" t="n">
        <v>5020000190</v>
      </c>
      <c r="H465" s="131" t="n">
        <v>800</v>
      </c>
      <c r="I465" s="27" t="n">
        <f aca="false">SUM(J465:V465)</f>
        <v>594400</v>
      </c>
      <c r="J465" s="27" t="n">
        <v>619900</v>
      </c>
      <c r="K465" s="27" t="n">
        <v>-25500</v>
      </c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 t="n">
        <v>0</v>
      </c>
      <c r="W465" s="27" t="n">
        <f aca="false">SUM(X465:AI465)</f>
        <v>600700</v>
      </c>
      <c r="X465" s="27" t="n">
        <v>600700</v>
      </c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 t="n">
        <v>0</v>
      </c>
    </row>
    <row r="466" customFormat="false" ht="33.6" hidden="false" customHeight="false" outlineLevel="0" collapsed="false">
      <c r="B466" s="100"/>
      <c r="C466" s="28" t="s">
        <v>122</v>
      </c>
      <c r="D466" s="13" t="n">
        <v>925</v>
      </c>
      <c r="E466" s="26" t="s">
        <v>59</v>
      </c>
      <c r="F466" s="26" t="s">
        <v>39</v>
      </c>
      <c r="G466" s="75" t="n">
        <v>5100000000</v>
      </c>
      <c r="H466" s="131"/>
      <c r="I466" s="27" t="n">
        <f aca="false">SUM(J466:V466)</f>
        <v>4460000</v>
      </c>
      <c r="J466" s="27" t="n">
        <f aca="false">J467</f>
        <v>4460000</v>
      </c>
      <c r="K466" s="27" t="n">
        <f aca="false">K467</f>
        <v>0</v>
      </c>
      <c r="L466" s="27" t="n">
        <f aca="false">L467</f>
        <v>0</v>
      </c>
      <c r="M466" s="27" t="n">
        <f aca="false">M467</f>
        <v>0</v>
      </c>
      <c r="N466" s="27" t="n">
        <f aca="false">N467</f>
        <v>0</v>
      </c>
      <c r="O466" s="27" t="n">
        <f aca="false">O467</f>
        <v>0</v>
      </c>
      <c r="P466" s="27" t="n">
        <f aca="false">P467</f>
        <v>0</v>
      </c>
      <c r="Q466" s="27" t="n">
        <f aca="false">Q467</f>
        <v>0</v>
      </c>
      <c r="R466" s="27" t="n">
        <f aca="false">R467</f>
        <v>0</v>
      </c>
      <c r="S466" s="27" t="n">
        <f aca="false">S467</f>
        <v>0</v>
      </c>
      <c r="T466" s="27" t="n">
        <f aca="false">T467</f>
        <v>0</v>
      </c>
      <c r="U466" s="27" t="n">
        <f aca="false">U467</f>
        <v>0</v>
      </c>
      <c r="V466" s="27"/>
      <c r="W466" s="27" t="n">
        <f aca="false">SUM(X466:AI466)</f>
        <v>0</v>
      </c>
      <c r="X466" s="27" t="n">
        <f aca="false">X467</f>
        <v>0</v>
      </c>
      <c r="Y466" s="27" t="n">
        <f aca="false">Y467</f>
        <v>0</v>
      </c>
      <c r="Z466" s="27" t="n">
        <f aca="false">Z467</f>
        <v>0</v>
      </c>
      <c r="AA466" s="27" t="n">
        <f aca="false">AA467</f>
        <v>0</v>
      </c>
      <c r="AB466" s="27" t="n">
        <f aca="false">AB467</f>
        <v>0</v>
      </c>
      <c r="AC466" s="27" t="n">
        <f aca="false">AC467</f>
        <v>0</v>
      </c>
      <c r="AD466" s="27" t="n">
        <f aca="false">AD467</f>
        <v>0</v>
      </c>
      <c r="AE466" s="27" t="n">
        <f aca="false">AE467</f>
        <v>0</v>
      </c>
      <c r="AF466" s="27" t="n">
        <f aca="false">AF467</f>
        <v>0</v>
      </c>
      <c r="AG466" s="27" t="n">
        <f aca="false">AG467</f>
        <v>0</v>
      </c>
      <c r="AH466" s="27" t="n">
        <f aca="false">AH467</f>
        <v>0</v>
      </c>
      <c r="AI466" s="27" t="n">
        <f aca="false">AI467</f>
        <v>0</v>
      </c>
    </row>
    <row r="467" customFormat="false" ht="17.6" hidden="false" customHeight="false" outlineLevel="0" collapsed="false">
      <c r="B467" s="100"/>
      <c r="C467" s="28" t="s">
        <v>127</v>
      </c>
      <c r="D467" s="13" t="n">
        <v>925</v>
      </c>
      <c r="E467" s="26" t="s">
        <v>59</v>
      </c>
      <c r="F467" s="26" t="s">
        <v>39</v>
      </c>
      <c r="G467" s="75" t="n">
        <v>5130000000</v>
      </c>
      <c r="H467" s="131"/>
      <c r="I467" s="27" t="n">
        <f aca="false">SUM(J467:V467)</f>
        <v>4460000</v>
      </c>
      <c r="J467" s="27" t="n">
        <f aca="false">J468</f>
        <v>4460000</v>
      </c>
      <c r="K467" s="27" t="n">
        <f aca="false">K468</f>
        <v>0</v>
      </c>
      <c r="L467" s="27" t="n">
        <f aca="false">L468</f>
        <v>0</v>
      </c>
      <c r="M467" s="27" t="n">
        <f aca="false">M468</f>
        <v>0</v>
      </c>
      <c r="N467" s="27" t="n">
        <f aca="false">N468</f>
        <v>0</v>
      </c>
      <c r="O467" s="27" t="n">
        <f aca="false">O468</f>
        <v>0</v>
      </c>
      <c r="P467" s="27" t="n">
        <f aca="false">P468</f>
        <v>0</v>
      </c>
      <c r="Q467" s="27" t="n">
        <f aca="false">Q468</f>
        <v>0</v>
      </c>
      <c r="R467" s="27" t="n">
        <f aca="false">R468</f>
        <v>0</v>
      </c>
      <c r="S467" s="27" t="n">
        <f aca="false">S468</f>
        <v>0</v>
      </c>
      <c r="T467" s="27" t="n">
        <f aca="false">T468</f>
        <v>0</v>
      </c>
      <c r="U467" s="27" t="n">
        <f aca="false">U468</f>
        <v>0</v>
      </c>
      <c r="V467" s="27"/>
      <c r="W467" s="27" t="n">
        <f aca="false">SUM(X467:AI467)</f>
        <v>0</v>
      </c>
      <c r="X467" s="27" t="n">
        <f aca="false">X468</f>
        <v>0</v>
      </c>
      <c r="Y467" s="27" t="n">
        <f aca="false">Y468</f>
        <v>0</v>
      </c>
      <c r="Z467" s="27" t="n">
        <f aca="false">Z468</f>
        <v>0</v>
      </c>
      <c r="AA467" s="27" t="n">
        <f aca="false">AA468</f>
        <v>0</v>
      </c>
      <c r="AB467" s="27" t="n">
        <f aca="false">AB468</f>
        <v>0</v>
      </c>
      <c r="AC467" s="27" t="n">
        <f aca="false">AC468</f>
        <v>0</v>
      </c>
      <c r="AD467" s="27" t="n">
        <f aca="false">AD468</f>
        <v>0</v>
      </c>
      <c r="AE467" s="27" t="n">
        <f aca="false">AE468</f>
        <v>0</v>
      </c>
      <c r="AF467" s="27" t="n">
        <f aca="false">AF468</f>
        <v>0</v>
      </c>
      <c r="AG467" s="27" t="n">
        <f aca="false">AG468</f>
        <v>0</v>
      </c>
      <c r="AH467" s="27" t="n">
        <f aca="false">AH468</f>
        <v>0</v>
      </c>
      <c r="AI467" s="27" t="n">
        <f aca="false">AI468</f>
        <v>0</v>
      </c>
    </row>
    <row r="468" customFormat="false" ht="49.6" hidden="false" customHeight="false" outlineLevel="0" collapsed="false">
      <c r="B468" s="100"/>
      <c r="C468" s="28" t="s">
        <v>135</v>
      </c>
      <c r="D468" s="13" t="n">
        <v>925</v>
      </c>
      <c r="E468" s="26" t="s">
        <v>59</v>
      </c>
      <c r="F468" s="26" t="s">
        <v>39</v>
      </c>
      <c r="G468" s="75" t="s">
        <v>357</v>
      </c>
      <c r="H468" s="131"/>
      <c r="I468" s="27" t="n">
        <f aca="false">SUM(J468:V468)</f>
        <v>4460000</v>
      </c>
      <c r="J468" s="27" t="n">
        <f aca="false">J469</f>
        <v>4460000</v>
      </c>
      <c r="K468" s="27" t="n">
        <f aca="false">K469</f>
        <v>0</v>
      </c>
      <c r="L468" s="27" t="n">
        <f aca="false">L469</f>
        <v>0</v>
      </c>
      <c r="M468" s="27" t="n">
        <f aca="false">M469</f>
        <v>0</v>
      </c>
      <c r="N468" s="27" t="n">
        <f aca="false">N469</f>
        <v>0</v>
      </c>
      <c r="O468" s="27" t="n">
        <f aca="false">O469</f>
        <v>0</v>
      </c>
      <c r="P468" s="27" t="n">
        <f aca="false">P469</f>
        <v>0</v>
      </c>
      <c r="Q468" s="27" t="n">
        <f aca="false">Q469</f>
        <v>0</v>
      </c>
      <c r="R468" s="27" t="n">
        <f aca="false">R469</f>
        <v>0</v>
      </c>
      <c r="S468" s="27" t="n">
        <f aca="false">S469</f>
        <v>0</v>
      </c>
      <c r="T468" s="27" t="n">
        <f aca="false">T469</f>
        <v>0</v>
      </c>
      <c r="U468" s="27" t="n">
        <f aca="false">U469</f>
        <v>0</v>
      </c>
      <c r="V468" s="27"/>
      <c r="W468" s="27" t="n">
        <f aca="false">SUM(X468:AI468)</f>
        <v>0</v>
      </c>
      <c r="X468" s="27" t="n">
        <f aca="false">X469</f>
        <v>0</v>
      </c>
      <c r="Y468" s="27" t="n">
        <f aca="false">Y469</f>
        <v>0</v>
      </c>
      <c r="Z468" s="27" t="n">
        <f aca="false">Z469</f>
        <v>0</v>
      </c>
      <c r="AA468" s="27" t="n">
        <f aca="false">AA469</f>
        <v>0</v>
      </c>
      <c r="AB468" s="27" t="n">
        <f aca="false">AB469</f>
        <v>0</v>
      </c>
      <c r="AC468" s="27" t="n">
        <f aca="false">AC469</f>
        <v>0</v>
      </c>
      <c r="AD468" s="27" t="n">
        <f aca="false">AD469</f>
        <v>0</v>
      </c>
      <c r="AE468" s="27" t="n">
        <f aca="false">AE469</f>
        <v>0</v>
      </c>
      <c r="AF468" s="27" t="n">
        <f aca="false">AF469</f>
        <v>0</v>
      </c>
      <c r="AG468" s="27" t="n">
        <f aca="false">AG469</f>
        <v>0</v>
      </c>
      <c r="AH468" s="27" t="n">
        <f aca="false">AH469</f>
        <v>0</v>
      </c>
      <c r="AI468" s="27" t="n">
        <f aca="false">AI469</f>
        <v>0</v>
      </c>
    </row>
    <row r="469" customFormat="false" ht="33.6" hidden="false" customHeight="false" outlineLevel="0" collapsed="false">
      <c r="B469" s="100"/>
      <c r="C469" s="28" t="s">
        <v>137</v>
      </c>
      <c r="D469" s="13" t="n">
        <v>925</v>
      </c>
      <c r="E469" s="26" t="s">
        <v>59</v>
      </c>
      <c r="F469" s="26" t="s">
        <v>39</v>
      </c>
      <c r="G469" s="75" t="s">
        <v>357</v>
      </c>
      <c r="H469" s="131" t="n">
        <v>600</v>
      </c>
      <c r="I469" s="27" t="n">
        <f aca="false">SUM(J469:V469)</f>
        <v>4460000</v>
      </c>
      <c r="J469" s="27" t="n">
        <v>4460000</v>
      </c>
      <c r="K469" s="27" t="n">
        <v>0</v>
      </c>
      <c r="L469" s="27" t="n">
        <v>0</v>
      </c>
      <c r="M469" s="27" t="n">
        <v>0</v>
      </c>
      <c r="N469" s="27" t="n">
        <v>0</v>
      </c>
      <c r="O469" s="27" t="n">
        <v>0</v>
      </c>
      <c r="P469" s="27" t="n">
        <v>0</v>
      </c>
      <c r="Q469" s="27" t="n">
        <v>0</v>
      </c>
      <c r="R469" s="27" t="n">
        <v>0</v>
      </c>
      <c r="S469" s="27" t="n">
        <v>0</v>
      </c>
      <c r="T469" s="27" t="n">
        <v>0</v>
      </c>
      <c r="U469" s="27" t="n">
        <v>0</v>
      </c>
      <c r="V469" s="27"/>
      <c r="W469" s="27" t="n">
        <f aca="false">SUM(X469:AI469)</f>
        <v>0</v>
      </c>
      <c r="X469" s="27" t="n">
        <v>0</v>
      </c>
      <c r="Y469" s="27" t="n">
        <v>0</v>
      </c>
      <c r="Z469" s="27" t="n">
        <v>0</v>
      </c>
      <c r="AA469" s="27" t="n">
        <v>0</v>
      </c>
      <c r="AB469" s="27" t="n">
        <v>0</v>
      </c>
      <c r="AC469" s="27" t="n">
        <v>0</v>
      </c>
      <c r="AD469" s="27" t="n">
        <v>0</v>
      </c>
      <c r="AE469" s="27" t="n">
        <v>0</v>
      </c>
      <c r="AF469" s="27" t="n">
        <v>0</v>
      </c>
      <c r="AG469" s="27" t="n">
        <v>0</v>
      </c>
      <c r="AH469" s="27" t="n">
        <v>0</v>
      </c>
      <c r="AI469" s="27" t="n">
        <v>0</v>
      </c>
    </row>
    <row r="470" customFormat="false" ht="17.6" hidden="false" customHeight="false" outlineLevel="0" collapsed="false">
      <c r="B470" s="100"/>
      <c r="C470" s="28" t="s">
        <v>141</v>
      </c>
      <c r="D470" s="13" t="n">
        <v>925</v>
      </c>
      <c r="E470" s="26" t="s">
        <v>59</v>
      </c>
      <c r="F470" s="26" t="s">
        <v>39</v>
      </c>
      <c r="G470" s="75" t="n">
        <v>5200000000</v>
      </c>
      <c r="H470" s="131"/>
      <c r="I470" s="27" t="n">
        <f aca="false">SUM(J470:V470)</f>
        <v>11967900</v>
      </c>
      <c r="J470" s="27" t="n">
        <f aca="false">J471</f>
        <v>8563900</v>
      </c>
      <c r="K470" s="27" t="n">
        <f aca="false">K471</f>
        <v>3404000</v>
      </c>
      <c r="L470" s="27" t="n">
        <f aca="false">L471</f>
        <v>0</v>
      </c>
      <c r="M470" s="27" t="n">
        <f aca="false">M471</f>
        <v>0</v>
      </c>
      <c r="N470" s="27" t="n">
        <f aca="false">N471</f>
        <v>0</v>
      </c>
      <c r="O470" s="27" t="n">
        <f aca="false">O471</f>
        <v>0</v>
      </c>
      <c r="P470" s="27" t="n">
        <f aca="false">P471</f>
        <v>0</v>
      </c>
      <c r="Q470" s="27" t="n">
        <f aca="false">Q471</f>
        <v>0</v>
      </c>
      <c r="R470" s="27" t="n">
        <f aca="false">R471</f>
        <v>0</v>
      </c>
      <c r="S470" s="27" t="n">
        <f aca="false">S471</f>
        <v>0</v>
      </c>
      <c r="T470" s="27" t="n">
        <f aca="false">T471</f>
        <v>0</v>
      </c>
      <c r="U470" s="27" t="n">
        <f aca="false">U471</f>
        <v>0</v>
      </c>
      <c r="V470" s="27" t="n">
        <f aca="false">V471</f>
        <v>0</v>
      </c>
      <c r="W470" s="27" t="n">
        <f aca="false">SUM(X470:AI470)</f>
        <v>12094700</v>
      </c>
      <c r="X470" s="27" t="n">
        <f aca="false">X471</f>
        <v>12094700</v>
      </c>
      <c r="Y470" s="27" t="n">
        <f aca="false">Y471</f>
        <v>0</v>
      </c>
      <c r="Z470" s="27" t="n">
        <f aca="false">Z471</f>
        <v>0</v>
      </c>
      <c r="AA470" s="27" t="n">
        <f aca="false">AA471</f>
        <v>0</v>
      </c>
      <c r="AB470" s="27" t="n">
        <f aca="false">AB471</f>
        <v>0</v>
      </c>
      <c r="AC470" s="27" t="n">
        <f aca="false">AC471</f>
        <v>0</v>
      </c>
      <c r="AD470" s="27" t="n">
        <f aca="false">AD471</f>
        <v>0</v>
      </c>
      <c r="AE470" s="27" t="n">
        <f aca="false">AE471</f>
        <v>0</v>
      </c>
      <c r="AF470" s="27" t="n">
        <f aca="false">AF471</f>
        <v>0</v>
      </c>
      <c r="AG470" s="27" t="n">
        <f aca="false">AG471</f>
        <v>0</v>
      </c>
      <c r="AH470" s="27" t="n">
        <f aca="false">AH471</f>
        <v>0</v>
      </c>
      <c r="AI470" s="27" t="n">
        <f aca="false">AI471</f>
        <v>0</v>
      </c>
    </row>
    <row r="471" customFormat="false" ht="17.6" hidden="false" customHeight="false" outlineLevel="0" collapsed="false">
      <c r="B471" s="100"/>
      <c r="C471" s="28" t="s">
        <v>150</v>
      </c>
      <c r="D471" s="13" t="n">
        <v>925</v>
      </c>
      <c r="E471" s="26" t="s">
        <v>59</v>
      </c>
      <c r="F471" s="26" t="s">
        <v>39</v>
      </c>
      <c r="G471" s="75" t="n">
        <v>5250000000</v>
      </c>
      <c r="H471" s="131"/>
      <c r="I471" s="27" t="n">
        <f aca="false">SUM(J471:V471)</f>
        <v>11967900</v>
      </c>
      <c r="J471" s="27" t="n">
        <f aca="false">J472</f>
        <v>8563900</v>
      </c>
      <c r="K471" s="27" t="n">
        <f aca="false">K472</f>
        <v>3404000</v>
      </c>
      <c r="L471" s="27" t="n">
        <f aca="false">L472</f>
        <v>0</v>
      </c>
      <c r="M471" s="27" t="n">
        <f aca="false">M472</f>
        <v>0</v>
      </c>
      <c r="N471" s="27" t="n">
        <f aca="false">N472</f>
        <v>0</v>
      </c>
      <c r="O471" s="27" t="n">
        <f aca="false">O472</f>
        <v>0</v>
      </c>
      <c r="P471" s="27" t="n">
        <f aca="false">P472</f>
        <v>0</v>
      </c>
      <c r="Q471" s="27" t="n">
        <f aca="false">Q472</f>
        <v>0</v>
      </c>
      <c r="R471" s="27" t="n">
        <f aca="false">R472</f>
        <v>0</v>
      </c>
      <c r="S471" s="27" t="n">
        <f aca="false">S472</f>
        <v>0</v>
      </c>
      <c r="T471" s="27" t="n">
        <f aca="false">T472</f>
        <v>0</v>
      </c>
      <c r="U471" s="27" t="n">
        <f aca="false">U472</f>
        <v>0</v>
      </c>
      <c r="V471" s="27" t="n">
        <f aca="false">V472</f>
        <v>0</v>
      </c>
      <c r="W471" s="27" t="n">
        <f aca="false">SUM(X471:AI471)</f>
        <v>12094700</v>
      </c>
      <c r="X471" s="27" t="n">
        <f aca="false">X472</f>
        <v>12094700</v>
      </c>
      <c r="Y471" s="27" t="n">
        <f aca="false">Y472</f>
        <v>0</v>
      </c>
      <c r="Z471" s="27" t="n">
        <f aca="false">Z472</f>
        <v>0</v>
      </c>
      <c r="AA471" s="27" t="n">
        <f aca="false">AA472</f>
        <v>0</v>
      </c>
      <c r="AB471" s="27" t="n">
        <f aca="false">AB472</f>
        <v>0</v>
      </c>
      <c r="AC471" s="27" t="n">
        <f aca="false">AC472</f>
        <v>0</v>
      </c>
      <c r="AD471" s="27" t="n">
        <f aca="false">AD472</f>
        <v>0</v>
      </c>
      <c r="AE471" s="27" t="n">
        <f aca="false">AE472</f>
        <v>0</v>
      </c>
      <c r="AF471" s="27" t="n">
        <f aca="false">AF472</f>
        <v>0</v>
      </c>
      <c r="AG471" s="27" t="n">
        <f aca="false">AG472</f>
        <v>0</v>
      </c>
      <c r="AH471" s="27" t="n">
        <f aca="false">AH472</f>
        <v>0</v>
      </c>
      <c r="AI471" s="27" t="n">
        <f aca="false">AI472</f>
        <v>0</v>
      </c>
    </row>
    <row r="472" customFormat="false" ht="33.6" hidden="false" customHeight="false" outlineLevel="0" collapsed="false">
      <c r="B472" s="100"/>
      <c r="C472" s="28" t="s">
        <v>143</v>
      </c>
      <c r="D472" s="13" t="n">
        <v>925</v>
      </c>
      <c r="E472" s="26" t="s">
        <v>59</v>
      </c>
      <c r="F472" s="26" t="s">
        <v>39</v>
      </c>
      <c r="G472" s="75" t="n">
        <v>5250000590</v>
      </c>
      <c r="H472" s="131"/>
      <c r="I472" s="27" t="n">
        <f aca="false">SUM(J472:V472)</f>
        <v>11967900</v>
      </c>
      <c r="J472" s="27" t="n">
        <f aca="false">J473+J474+J475</f>
        <v>8563900</v>
      </c>
      <c r="K472" s="27" t="n">
        <f aca="false">K473+K474+K475</f>
        <v>3404000</v>
      </c>
      <c r="L472" s="27" t="n">
        <f aca="false">L473+L474+L475</f>
        <v>0</v>
      </c>
      <c r="M472" s="27" t="n">
        <f aca="false">M473+M474+M475</f>
        <v>0</v>
      </c>
      <c r="N472" s="27" t="n">
        <f aca="false">N473+N474+N475</f>
        <v>0</v>
      </c>
      <c r="O472" s="27" t="n">
        <f aca="false">O473+O474+O475</f>
        <v>0</v>
      </c>
      <c r="P472" s="27" t="n">
        <f aca="false">P473+P474+P475</f>
        <v>0</v>
      </c>
      <c r="Q472" s="27" t="n">
        <f aca="false">Q473+Q474+Q475</f>
        <v>0</v>
      </c>
      <c r="R472" s="27" t="n">
        <f aca="false">R473+R474+R475</f>
        <v>0</v>
      </c>
      <c r="S472" s="27" t="n">
        <f aca="false">S473+S474+S475</f>
        <v>0</v>
      </c>
      <c r="T472" s="27" t="n">
        <f aca="false">T473+T474+T475</f>
        <v>0</v>
      </c>
      <c r="U472" s="27" t="n">
        <f aca="false">U473+U474+U475</f>
        <v>0</v>
      </c>
      <c r="V472" s="27" t="n">
        <f aca="false">V473+V474+V475</f>
        <v>0</v>
      </c>
      <c r="W472" s="27" t="n">
        <f aca="false">SUM(X472:AI472)</f>
        <v>12094700</v>
      </c>
      <c r="X472" s="27" t="n">
        <f aca="false">X473+X474+X475</f>
        <v>12094700</v>
      </c>
      <c r="Y472" s="27" t="n">
        <f aca="false">Y473+Y474+Y475</f>
        <v>0</v>
      </c>
      <c r="Z472" s="27" t="n">
        <f aca="false">Z473+Z474+Z475</f>
        <v>0</v>
      </c>
      <c r="AA472" s="27" t="n">
        <f aca="false">AA473+AA474+AA475</f>
        <v>0</v>
      </c>
      <c r="AB472" s="27" t="n">
        <f aca="false">AB473+AB474+AB475</f>
        <v>0</v>
      </c>
      <c r="AC472" s="27" t="n">
        <f aca="false">AC473+AC474+AC475</f>
        <v>0</v>
      </c>
      <c r="AD472" s="27" t="n">
        <f aca="false">AD473+AD474+AD475</f>
        <v>0</v>
      </c>
      <c r="AE472" s="27" t="n">
        <f aca="false">AE473+AE474+AE475</f>
        <v>0</v>
      </c>
      <c r="AF472" s="27" t="n">
        <f aca="false">AF473+AF474+AF475</f>
        <v>0</v>
      </c>
      <c r="AG472" s="27" t="n">
        <f aca="false">AG473+AG474+AG475</f>
        <v>0</v>
      </c>
      <c r="AH472" s="27" t="n">
        <f aca="false">AH473+AH474+AH475</f>
        <v>0</v>
      </c>
      <c r="AI472" s="27" t="n">
        <f aca="false">AI473+AI474+AI475</f>
        <v>0</v>
      </c>
    </row>
    <row r="473" customFormat="false" ht="65.6" hidden="false" customHeight="false" outlineLevel="0" collapsed="false">
      <c r="B473" s="100"/>
      <c r="C473" s="28" t="s">
        <v>106</v>
      </c>
      <c r="D473" s="13" t="n">
        <v>925</v>
      </c>
      <c r="E473" s="26" t="s">
        <v>59</v>
      </c>
      <c r="F473" s="26" t="s">
        <v>39</v>
      </c>
      <c r="G473" s="75" t="n">
        <v>5250000590</v>
      </c>
      <c r="H473" s="131" t="n">
        <v>100</v>
      </c>
      <c r="I473" s="27" t="n">
        <f aca="false">SUM(J473:V473)</f>
        <v>10802300</v>
      </c>
      <c r="J473" s="27" t="n">
        <v>7653500</v>
      </c>
      <c r="K473" s="27" t="n">
        <v>3148800</v>
      </c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 t="n">
        <v>0</v>
      </c>
      <c r="W473" s="27" t="n">
        <f aca="false">SUM(X473:AI473)</f>
        <v>10916700</v>
      </c>
      <c r="X473" s="27" t="n">
        <v>10916700</v>
      </c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 t="n">
        <v>0</v>
      </c>
    </row>
    <row r="474" customFormat="false" ht="33.6" hidden="false" customHeight="false" outlineLevel="0" collapsed="false">
      <c r="B474" s="100"/>
      <c r="C474" s="28" t="s">
        <v>109</v>
      </c>
      <c r="D474" s="13" t="n">
        <v>925</v>
      </c>
      <c r="E474" s="26" t="s">
        <v>59</v>
      </c>
      <c r="F474" s="26" t="s">
        <v>39</v>
      </c>
      <c r="G474" s="75" t="n">
        <v>5250000590</v>
      </c>
      <c r="H474" s="131" t="n">
        <v>200</v>
      </c>
      <c r="I474" s="27" t="n">
        <f aca="false">SUM(J474:V474)</f>
        <v>1161100</v>
      </c>
      <c r="J474" s="27" t="n">
        <v>905400</v>
      </c>
      <c r="K474" s="27" t="n">
        <v>255700</v>
      </c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 t="n">
        <v>0</v>
      </c>
      <c r="W474" s="27" t="n">
        <f aca="false">SUM(X474:AI474)</f>
        <v>1173500</v>
      </c>
      <c r="X474" s="27" t="n">
        <v>1173500</v>
      </c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 t="n">
        <v>0</v>
      </c>
    </row>
    <row r="475" customFormat="false" ht="17.6" hidden="false" customHeight="false" outlineLevel="0" collapsed="false">
      <c r="B475" s="100"/>
      <c r="C475" s="28" t="s">
        <v>113</v>
      </c>
      <c r="D475" s="13" t="n">
        <v>925</v>
      </c>
      <c r="E475" s="26" t="s">
        <v>59</v>
      </c>
      <c r="F475" s="26" t="s">
        <v>39</v>
      </c>
      <c r="G475" s="75" t="n">
        <v>5250000590</v>
      </c>
      <c r="H475" s="131" t="n">
        <v>800</v>
      </c>
      <c r="I475" s="27" t="n">
        <f aca="false">SUM(J475:V475)</f>
        <v>4500</v>
      </c>
      <c r="J475" s="27" t="n">
        <v>5000</v>
      </c>
      <c r="K475" s="27" t="n">
        <v>-500</v>
      </c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 t="n">
        <v>0</v>
      </c>
      <c r="W475" s="27" t="n">
        <f aca="false">SUM(X475:AI475)</f>
        <v>4500</v>
      </c>
      <c r="X475" s="27" t="n">
        <v>4500</v>
      </c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 t="n">
        <v>0</v>
      </c>
    </row>
    <row r="476" customFormat="false" ht="17.6" hidden="false" customHeight="false" outlineLevel="0" collapsed="false">
      <c r="B476" s="100"/>
      <c r="C476" s="25" t="s">
        <v>189</v>
      </c>
      <c r="D476" s="13" t="n">
        <v>925</v>
      </c>
      <c r="E476" s="26" t="s">
        <v>59</v>
      </c>
      <c r="F476" s="26" t="s">
        <v>39</v>
      </c>
      <c r="G476" s="75" t="n">
        <v>5800000000</v>
      </c>
      <c r="H476" s="131"/>
      <c r="I476" s="27" t="n">
        <f aca="false">SUM(J476:V476)</f>
        <v>25743500</v>
      </c>
      <c r="J476" s="27"/>
      <c r="K476" s="27" t="n">
        <f aca="false">K482+K486</f>
        <v>23791100</v>
      </c>
      <c r="L476" s="27" t="n">
        <f aca="false">L482+L486+L477</f>
        <v>1952400</v>
      </c>
      <c r="M476" s="27" t="n">
        <f aca="false">M482+M486+M477</f>
        <v>0</v>
      </c>
      <c r="N476" s="27" t="n">
        <f aca="false">N482+N486+N477</f>
        <v>0</v>
      </c>
      <c r="O476" s="27" t="n">
        <f aca="false">O482+O486+O477</f>
        <v>0</v>
      </c>
      <c r="P476" s="27" t="n">
        <f aca="false">P482+P486+P477</f>
        <v>0</v>
      </c>
      <c r="Q476" s="27" t="n">
        <f aca="false">Q482+Q486+Q477</f>
        <v>0</v>
      </c>
      <c r="R476" s="27" t="n">
        <f aca="false">R482+R486+R477</f>
        <v>0</v>
      </c>
      <c r="S476" s="27" t="n">
        <f aca="false">S482+S486+S477</f>
        <v>0</v>
      </c>
      <c r="T476" s="27" t="n">
        <f aca="false">T482+T486+T477</f>
        <v>0</v>
      </c>
      <c r="U476" s="27" t="n">
        <f aca="false">U482+U486+U477</f>
        <v>0</v>
      </c>
      <c r="V476" s="27"/>
      <c r="W476" s="27" t="n">
        <f aca="false">SUM(X476:AI476)</f>
        <v>23659500</v>
      </c>
      <c r="X476" s="27" t="n">
        <f aca="false">X482+X486</f>
        <v>23659500</v>
      </c>
      <c r="Y476" s="27" t="n">
        <f aca="false">Y482+Y486</f>
        <v>0</v>
      </c>
      <c r="Z476" s="27" t="n">
        <f aca="false">Z482+Z486</f>
        <v>0</v>
      </c>
      <c r="AA476" s="27" t="n">
        <f aca="false">AA482+AA486</f>
        <v>0</v>
      </c>
      <c r="AB476" s="27" t="n">
        <f aca="false">AB482+AB486</f>
        <v>0</v>
      </c>
      <c r="AC476" s="27" t="n">
        <f aca="false">AC482+AC486</f>
        <v>0</v>
      </c>
      <c r="AD476" s="27" t="n">
        <f aca="false">AD482+AD486</f>
        <v>0</v>
      </c>
      <c r="AE476" s="27" t="n">
        <f aca="false">AE482+AE486</f>
        <v>0</v>
      </c>
      <c r="AF476" s="27" t="n">
        <f aca="false">AF482+AF486</f>
        <v>0</v>
      </c>
      <c r="AG476" s="27" t="n">
        <f aca="false">AG482+AG486</f>
        <v>0</v>
      </c>
      <c r="AH476" s="27" t="n">
        <f aca="false">AH482+AH486</f>
        <v>0</v>
      </c>
      <c r="AI476" s="27"/>
    </row>
    <row r="477" customFormat="false" ht="17.6" hidden="false" customHeight="false" outlineLevel="0" collapsed="false">
      <c r="B477" s="100"/>
      <c r="C477" s="25" t="s">
        <v>190</v>
      </c>
      <c r="D477" s="13" t="n">
        <v>925</v>
      </c>
      <c r="E477" s="26" t="s">
        <v>59</v>
      </c>
      <c r="F477" s="26" t="s">
        <v>39</v>
      </c>
      <c r="G477" s="75" t="n">
        <v>5810000000</v>
      </c>
      <c r="H477" s="131"/>
      <c r="I477" s="27" t="n">
        <f aca="false">SUM(J477:V477)</f>
        <v>1952400</v>
      </c>
      <c r="J477" s="27"/>
      <c r="K477" s="27"/>
      <c r="L477" s="27" t="n">
        <f aca="false">L478</f>
        <v>1952400</v>
      </c>
      <c r="M477" s="27" t="n">
        <f aca="false">M478</f>
        <v>0</v>
      </c>
      <c r="N477" s="27" t="n">
        <f aca="false">N478</f>
        <v>0</v>
      </c>
      <c r="O477" s="27" t="n">
        <f aca="false">O478</f>
        <v>0</v>
      </c>
      <c r="P477" s="27" t="n">
        <f aca="false">P478</f>
        <v>0</v>
      </c>
      <c r="Q477" s="27" t="n">
        <f aca="false">Q478</f>
        <v>0</v>
      </c>
      <c r="R477" s="27" t="n">
        <f aca="false">R478</f>
        <v>0</v>
      </c>
      <c r="S477" s="27" t="n">
        <f aca="false">S478</f>
        <v>0</v>
      </c>
      <c r="T477" s="27" t="n">
        <f aca="false">T478</f>
        <v>0</v>
      </c>
      <c r="U477" s="27" t="n">
        <f aca="false">U478</f>
        <v>0</v>
      </c>
      <c r="V477" s="27"/>
      <c r="W477" s="27" t="n">
        <f aca="false">SUM(X477:AI477)</f>
        <v>0</v>
      </c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</row>
    <row r="478" customFormat="false" ht="33.6" hidden="false" customHeight="false" outlineLevel="0" collapsed="false">
      <c r="B478" s="100"/>
      <c r="C478" s="25" t="s">
        <v>212</v>
      </c>
      <c r="D478" s="13" t="n">
        <v>925</v>
      </c>
      <c r="E478" s="26" t="s">
        <v>59</v>
      </c>
      <c r="F478" s="26" t="s">
        <v>39</v>
      </c>
      <c r="G478" s="75" t="s">
        <v>213</v>
      </c>
      <c r="H478" s="131"/>
      <c r="I478" s="27" t="n">
        <f aca="false">SUM(J478:V478)</f>
        <v>1952400</v>
      </c>
      <c r="J478" s="27"/>
      <c r="K478" s="27"/>
      <c r="L478" s="27" t="n">
        <f aca="false">L479</f>
        <v>1952400</v>
      </c>
      <c r="M478" s="27" t="n">
        <f aca="false">M479</f>
        <v>0</v>
      </c>
      <c r="N478" s="27" t="n">
        <f aca="false">N479</f>
        <v>0</v>
      </c>
      <c r="O478" s="27" t="n">
        <f aca="false">O479</f>
        <v>0</v>
      </c>
      <c r="P478" s="27" t="n">
        <f aca="false">P479</f>
        <v>0</v>
      </c>
      <c r="Q478" s="27" t="n">
        <f aca="false">Q479</f>
        <v>0</v>
      </c>
      <c r="R478" s="27" t="n">
        <f aca="false">R479</f>
        <v>0</v>
      </c>
      <c r="S478" s="27" t="n">
        <f aca="false">S479</f>
        <v>0</v>
      </c>
      <c r="T478" s="27" t="n">
        <f aca="false">T479</f>
        <v>0</v>
      </c>
      <c r="U478" s="27" t="n">
        <f aca="false">U479</f>
        <v>0</v>
      </c>
      <c r="V478" s="27"/>
      <c r="W478" s="27" t="n">
        <f aca="false">SUM(X478:AI478)</f>
        <v>0</v>
      </c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</row>
    <row r="479" customFormat="false" ht="65.6" hidden="false" customHeight="false" outlineLevel="0" collapsed="false">
      <c r="B479" s="100"/>
      <c r="C479" s="25" t="s">
        <v>216</v>
      </c>
      <c r="D479" s="13" t="n">
        <v>925</v>
      </c>
      <c r="E479" s="26" t="s">
        <v>59</v>
      </c>
      <c r="F479" s="26" t="s">
        <v>39</v>
      </c>
      <c r="G479" s="75" t="s">
        <v>217</v>
      </c>
      <c r="H479" s="131"/>
      <c r="I479" s="27" t="n">
        <f aca="false">SUM(J479:V479)</f>
        <v>1952400</v>
      </c>
      <c r="J479" s="27"/>
      <c r="K479" s="27"/>
      <c r="L479" s="27" t="n">
        <f aca="false">L481</f>
        <v>1952400</v>
      </c>
      <c r="M479" s="27" t="n">
        <f aca="false">M481</f>
        <v>0</v>
      </c>
      <c r="N479" s="27" t="n">
        <f aca="false">N481+N480</f>
        <v>0</v>
      </c>
      <c r="O479" s="27" t="n">
        <f aca="false">O481+O480</f>
        <v>0</v>
      </c>
      <c r="P479" s="27" t="n">
        <f aca="false">P481+P480</f>
        <v>0</v>
      </c>
      <c r="Q479" s="27" t="n">
        <f aca="false">Q481+Q480</f>
        <v>0</v>
      </c>
      <c r="R479" s="27" t="n">
        <f aca="false">R481+R480</f>
        <v>0</v>
      </c>
      <c r="S479" s="27" t="n">
        <f aca="false">S481+S480</f>
        <v>0</v>
      </c>
      <c r="T479" s="27" t="n">
        <f aca="false">T481+T480</f>
        <v>0</v>
      </c>
      <c r="U479" s="27" t="n">
        <f aca="false">U481+U480</f>
        <v>0</v>
      </c>
      <c r="V479" s="27"/>
      <c r="W479" s="27" t="n">
        <f aca="false">SUM(X479:AI479)</f>
        <v>0</v>
      </c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</row>
    <row r="480" customFormat="false" ht="33.6" hidden="true" customHeight="false" outlineLevel="0" collapsed="false">
      <c r="B480" s="100"/>
      <c r="C480" s="28" t="s">
        <v>109</v>
      </c>
      <c r="D480" s="13" t="n">
        <v>925</v>
      </c>
      <c r="E480" s="26" t="s">
        <v>59</v>
      </c>
      <c r="F480" s="26" t="s">
        <v>39</v>
      </c>
      <c r="G480" s="75" t="s">
        <v>217</v>
      </c>
      <c r="H480" s="131" t="n">
        <v>200</v>
      </c>
      <c r="I480" s="27" t="n">
        <f aca="false">SUM(J480:V480)</f>
        <v>0</v>
      </c>
      <c r="J480" s="27"/>
      <c r="K480" s="27"/>
      <c r="L480" s="27"/>
      <c r="M480" s="27"/>
      <c r="N480" s="27" t="n">
        <v>1952400</v>
      </c>
      <c r="O480" s="27" t="n">
        <v>0</v>
      </c>
      <c r="P480" s="27" t="n">
        <v>-1952400</v>
      </c>
      <c r="Q480" s="27" t="n">
        <v>0</v>
      </c>
      <c r="R480" s="27" t="n">
        <v>0</v>
      </c>
      <c r="S480" s="27" t="n">
        <v>0</v>
      </c>
      <c r="T480" s="27" t="n">
        <v>0</v>
      </c>
      <c r="U480" s="27" t="n">
        <v>0</v>
      </c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</row>
    <row r="481" customFormat="false" ht="33.6" hidden="false" customHeight="false" outlineLevel="0" collapsed="false">
      <c r="B481" s="100"/>
      <c r="C481" s="28" t="s">
        <v>137</v>
      </c>
      <c r="D481" s="13" t="n">
        <v>925</v>
      </c>
      <c r="E481" s="26" t="s">
        <v>59</v>
      </c>
      <c r="F481" s="26" t="s">
        <v>39</v>
      </c>
      <c r="G481" s="75" t="s">
        <v>217</v>
      </c>
      <c r="H481" s="131" t="n">
        <v>600</v>
      </c>
      <c r="I481" s="27" t="n">
        <f aca="false">SUM(J481:V481)</f>
        <v>1952400</v>
      </c>
      <c r="J481" s="27"/>
      <c r="K481" s="27"/>
      <c r="L481" s="27" t="n">
        <v>1952400</v>
      </c>
      <c r="M481" s="27" t="n">
        <v>0</v>
      </c>
      <c r="N481" s="27" t="n">
        <v>-1952400</v>
      </c>
      <c r="O481" s="27" t="n">
        <v>0</v>
      </c>
      <c r="P481" s="27" t="n">
        <v>1952400</v>
      </c>
      <c r="Q481" s="27" t="n">
        <v>0</v>
      </c>
      <c r="R481" s="27" t="n">
        <v>0</v>
      </c>
      <c r="S481" s="27" t="n">
        <v>0</v>
      </c>
      <c r="T481" s="27" t="n">
        <v>0</v>
      </c>
      <c r="U481" s="27" t="n">
        <v>0</v>
      </c>
      <c r="V481" s="27"/>
      <c r="W481" s="27" t="n">
        <f aca="false">SUM(X481:AI481)</f>
        <v>0</v>
      </c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</row>
    <row r="482" customFormat="false" ht="17.6" hidden="false" customHeight="false" outlineLevel="0" collapsed="false">
      <c r="B482" s="100"/>
      <c r="C482" s="28" t="s">
        <v>225</v>
      </c>
      <c r="D482" s="13" t="n">
        <v>925</v>
      </c>
      <c r="E482" s="26" t="s">
        <v>59</v>
      </c>
      <c r="F482" s="26" t="s">
        <v>39</v>
      </c>
      <c r="G482" s="75" t="n">
        <v>5830000000</v>
      </c>
      <c r="H482" s="131"/>
      <c r="I482" s="27" t="n">
        <f aca="false">SUM(J482:V482)</f>
        <v>3469400</v>
      </c>
      <c r="J482" s="27"/>
      <c r="K482" s="27" t="n">
        <f aca="false">K483</f>
        <v>3469400</v>
      </c>
      <c r="L482" s="27" t="n">
        <f aca="false">L483</f>
        <v>0</v>
      </c>
      <c r="M482" s="27" t="n">
        <f aca="false">M483</f>
        <v>0</v>
      </c>
      <c r="N482" s="27" t="n">
        <f aca="false">N483</f>
        <v>0</v>
      </c>
      <c r="O482" s="27" t="n">
        <f aca="false">O483</f>
        <v>0</v>
      </c>
      <c r="P482" s="27" t="n">
        <f aca="false">P483</f>
        <v>0</v>
      </c>
      <c r="Q482" s="27" t="n">
        <f aca="false">Q483</f>
        <v>0</v>
      </c>
      <c r="R482" s="27" t="n">
        <f aca="false">R483</f>
        <v>0</v>
      </c>
      <c r="S482" s="27" t="n">
        <f aca="false">S483</f>
        <v>0</v>
      </c>
      <c r="T482" s="27" t="n">
        <f aca="false">T483</f>
        <v>0</v>
      </c>
      <c r="U482" s="27" t="n">
        <f aca="false">U483</f>
        <v>0</v>
      </c>
      <c r="V482" s="27"/>
      <c r="W482" s="27" t="n">
        <f aca="false">SUM(X482:AI482)</f>
        <v>3506200</v>
      </c>
      <c r="X482" s="27" t="n">
        <f aca="false">X483</f>
        <v>3506200</v>
      </c>
      <c r="Y482" s="27" t="n">
        <f aca="false">Y483</f>
        <v>0</v>
      </c>
      <c r="Z482" s="27" t="n">
        <f aca="false">Z483</f>
        <v>0</v>
      </c>
      <c r="AA482" s="27" t="n">
        <f aca="false">AA483</f>
        <v>0</v>
      </c>
      <c r="AB482" s="27" t="n">
        <f aca="false">AB483</f>
        <v>0</v>
      </c>
      <c r="AC482" s="27" t="n">
        <f aca="false">AC483</f>
        <v>0</v>
      </c>
      <c r="AD482" s="27" t="n">
        <f aca="false">AD483</f>
        <v>0</v>
      </c>
      <c r="AE482" s="27" t="n">
        <f aca="false">AE483</f>
        <v>0</v>
      </c>
      <c r="AF482" s="27" t="n">
        <f aca="false">AF483</f>
        <v>0</v>
      </c>
      <c r="AG482" s="27" t="n">
        <f aca="false">AG483</f>
        <v>0</v>
      </c>
      <c r="AH482" s="27" t="n">
        <f aca="false">AH483</f>
        <v>0</v>
      </c>
      <c r="AI482" s="27"/>
    </row>
    <row r="483" customFormat="false" ht="33.6" hidden="false" customHeight="false" outlineLevel="0" collapsed="false">
      <c r="B483" s="100"/>
      <c r="C483" s="28" t="s">
        <v>143</v>
      </c>
      <c r="D483" s="13" t="n">
        <v>925</v>
      </c>
      <c r="E483" s="26" t="s">
        <v>59</v>
      </c>
      <c r="F483" s="26" t="s">
        <v>39</v>
      </c>
      <c r="G483" s="75" t="n">
        <v>5830000590</v>
      </c>
      <c r="H483" s="131"/>
      <c r="I483" s="27" t="n">
        <f aca="false">SUM(J483:V483)</f>
        <v>3469400</v>
      </c>
      <c r="J483" s="27"/>
      <c r="K483" s="27" t="n">
        <f aca="false">K484</f>
        <v>3469400</v>
      </c>
      <c r="L483" s="27" t="n">
        <f aca="false">L484</f>
        <v>0</v>
      </c>
      <c r="M483" s="27" t="n">
        <f aca="false">M484</f>
        <v>0</v>
      </c>
      <c r="N483" s="27" t="n">
        <f aca="false">N484</f>
        <v>0</v>
      </c>
      <c r="O483" s="27" t="n">
        <f aca="false">O484</f>
        <v>0</v>
      </c>
      <c r="P483" s="27" t="n">
        <f aca="false">P484</f>
        <v>0</v>
      </c>
      <c r="Q483" s="27" t="n">
        <f aca="false">Q484</f>
        <v>0</v>
      </c>
      <c r="R483" s="27" t="n">
        <f aca="false">R484</f>
        <v>0</v>
      </c>
      <c r="S483" s="27" t="n">
        <f aca="false">S484</f>
        <v>0</v>
      </c>
      <c r="T483" s="27" t="n">
        <f aca="false">T484</f>
        <v>0</v>
      </c>
      <c r="U483" s="27" t="n">
        <f aca="false">U484</f>
        <v>0</v>
      </c>
      <c r="V483" s="27"/>
      <c r="W483" s="27" t="n">
        <f aca="false">SUM(X483:AI483)</f>
        <v>3506200</v>
      </c>
      <c r="X483" s="27" t="n">
        <f aca="false">X484</f>
        <v>3506200</v>
      </c>
      <c r="Y483" s="27" t="n">
        <f aca="false">Y484</f>
        <v>0</v>
      </c>
      <c r="Z483" s="27" t="n">
        <f aca="false">Z484</f>
        <v>0</v>
      </c>
      <c r="AA483" s="27" t="n">
        <f aca="false">AA484</f>
        <v>0</v>
      </c>
      <c r="AB483" s="27" t="n">
        <f aca="false">AB484</f>
        <v>0</v>
      </c>
      <c r="AC483" s="27" t="n">
        <f aca="false">AC484</f>
        <v>0</v>
      </c>
      <c r="AD483" s="27" t="n">
        <f aca="false">AD484</f>
        <v>0</v>
      </c>
      <c r="AE483" s="27" t="n">
        <f aca="false">AE484</f>
        <v>0</v>
      </c>
      <c r="AF483" s="27" t="n">
        <f aca="false">AF484</f>
        <v>0</v>
      </c>
      <c r="AG483" s="27" t="n">
        <f aca="false">AG484</f>
        <v>0</v>
      </c>
      <c r="AH483" s="27" t="n">
        <f aca="false">AH484</f>
        <v>0</v>
      </c>
      <c r="AI483" s="27"/>
    </row>
    <row r="484" customFormat="false" ht="33.6" hidden="false" customHeight="false" outlineLevel="0" collapsed="false">
      <c r="B484" s="100"/>
      <c r="C484" s="28" t="s">
        <v>137</v>
      </c>
      <c r="D484" s="13" t="n">
        <v>925</v>
      </c>
      <c r="E484" s="26" t="s">
        <v>59</v>
      </c>
      <c r="F484" s="26" t="s">
        <v>39</v>
      </c>
      <c r="G484" s="75" t="n">
        <v>5830000590</v>
      </c>
      <c r="H484" s="131" t="n">
        <v>600</v>
      </c>
      <c r="I484" s="27" t="n">
        <f aca="false">SUM(J484:V484)</f>
        <v>3469400</v>
      </c>
      <c r="J484" s="27"/>
      <c r="K484" s="27" t="n">
        <v>3469400</v>
      </c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 t="n">
        <f aca="false">SUM(X484:AI484)</f>
        <v>3506200</v>
      </c>
      <c r="X484" s="27" t="n">
        <v>3506200</v>
      </c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</row>
    <row r="485" customFormat="false" ht="17.6" hidden="false" customHeight="false" outlineLevel="0" collapsed="false">
      <c r="B485" s="100"/>
      <c r="C485" s="28" t="s">
        <v>293</v>
      </c>
      <c r="D485" s="13" t="n">
        <v>925</v>
      </c>
      <c r="E485" s="26" t="s">
        <v>59</v>
      </c>
      <c r="F485" s="26" t="s">
        <v>39</v>
      </c>
      <c r="G485" s="75" t="n">
        <v>7000000000</v>
      </c>
      <c r="H485" s="131"/>
      <c r="I485" s="27" t="n">
        <f aca="false">SUM(J485:V485)</f>
        <v>20321700</v>
      </c>
      <c r="J485" s="27"/>
      <c r="K485" s="27" t="n">
        <f aca="false">K486</f>
        <v>20321700</v>
      </c>
      <c r="L485" s="27" t="n">
        <f aca="false">L486</f>
        <v>0</v>
      </c>
      <c r="M485" s="27" t="n">
        <f aca="false">M486</f>
        <v>0</v>
      </c>
      <c r="N485" s="27" t="n">
        <f aca="false">N486</f>
        <v>0</v>
      </c>
      <c r="O485" s="27" t="n">
        <f aca="false">O486</f>
        <v>0</v>
      </c>
      <c r="P485" s="27" t="n">
        <f aca="false">P486</f>
        <v>0</v>
      </c>
      <c r="Q485" s="27" t="n">
        <f aca="false">Q486</f>
        <v>0</v>
      </c>
      <c r="R485" s="27" t="n">
        <f aca="false">R486</f>
        <v>0</v>
      </c>
      <c r="S485" s="27" t="n">
        <f aca="false">S486</f>
        <v>0</v>
      </c>
      <c r="T485" s="27" t="n">
        <f aca="false">T486</f>
        <v>0</v>
      </c>
      <c r="U485" s="27" t="n">
        <f aca="false">U486</f>
        <v>0</v>
      </c>
      <c r="V485" s="27"/>
      <c r="W485" s="27" t="n">
        <f aca="false">SUM(X485:AI485)</f>
        <v>20153300</v>
      </c>
      <c r="X485" s="27" t="n">
        <f aca="false">X486</f>
        <v>20153300</v>
      </c>
      <c r="Y485" s="27" t="n">
        <f aca="false">Y486</f>
        <v>0</v>
      </c>
      <c r="Z485" s="27" t="n">
        <f aca="false">Z486</f>
        <v>0</v>
      </c>
      <c r="AA485" s="27" t="n">
        <f aca="false">AA486</f>
        <v>0</v>
      </c>
      <c r="AB485" s="27" t="n">
        <f aca="false">AB486</f>
        <v>0</v>
      </c>
      <c r="AC485" s="27" t="n">
        <f aca="false">AC486</f>
        <v>0</v>
      </c>
      <c r="AD485" s="27" t="n">
        <f aca="false">AD486</f>
        <v>0</v>
      </c>
      <c r="AE485" s="27" t="n">
        <f aca="false">AE486</f>
        <v>0</v>
      </c>
      <c r="AF485" s="27" t="n">
        <f aca="false">AF486</f>
        <v>0</v>
      </c>
      <c r="AG485" s="27" t="n">
        <f aca="false">AG486</f>
        <v>0</v>
      </c>
      <c r="AH485" s="27" t="n">
        <f aca="false">AH486</f>
        <v>0</v>
      </c>
      <c r="AI485" s="27"/>
    </row>
    <row r="486" customFormat="false" ht="33.6" hidden="false" customHeight="false" outlineLevel="0" collapsed="false">
      <c r="B486" s="100"/>
      <c r="C486" s="28" t="s">
        <v>143</v>
      </c>
      <c r="D486" s="13" t="n">
        <v>925</v>
      </c>
      <c r="E486" s="26" t="s">
        <v>59</v>
      </c>
      <c r="F486" s="26" t="s">
        <v>39</v>
      </c>
      <c r="G486" s="75" t="n">
        <v>7000000590</v>
      </c>
      <c r="H486" s="131"/>
      <c r="I486" s="27" t="n">
        <f aca="false">SUM(J486:V486)</f>
        <v>20321700</v>
      </c>
      <c r="J486" s="27"/>
      <c r="K486" s="27" t="n">
        <f aca="false">K491+K487+K489</f>
        <v>20321700</v>
      </c>
      <c r="L486" s="27" t="n">
        <f aca="false">L491+L487+L489</f>
        <v>0</v>
      </c>
      <c r="M486" s="27" t="n">
        <f aca="false">M491+M487+M489</f>
        <v>0</v>
      </c>
      <c r="N486" s="27" t="n">
        <f aca="false">N491+N487+N489</f>
        <v>0</v>
      </c>
      <c r="O486" s="27" t="n">
        <f aca="false">O491+O487+O489</f>
        <v>0</v>
      </c>
      <c r="P486" s="27" t="n">
        <f aca="false">P491+P487+P489</f>
        <v>0</v>
      </c>
      <c r="Q486" s="27" t="n">
        <f aca="false">Q491+Q487+Q489</f>
        <v>0</v>
      </c>
      <c r="R486" s="27" t="n">
        <f aca="false">R491+R487+R489</f>
        <v>0</v>
      </c>
      <c r="S486" s="27" t="n">
        <f aca="false">S491+S487+S489</f>
        <v>0</v>
      </c>
      <c r="T486" s="27" t="n">
        <f aca="false">T491+T487+T489</f>
        <v>0</v>
      </c>
      <c r="U486" s="27" t="n">
        <f aca="false">U491+U487+U489</f>
        <v>0</v>
      </c>
      <c r="V486" s="27"/>
      <c r="W486" s="27" t="n">
        <f aca="false">SUM(X486:AI486)</f>
        <v>20153300</v>
      </c>
      <c r="X486" s="27" t="n">
        <f aca="false">X491+X487+X489</f>
        <v>20153300</v>
      </c>
      <c r="Y486" s="27" t="n">
        <f aca="false">Y491+Y487+Y489</f>
        <v>0</v>
      </c>
      <c r="Z486" s="27" t="n">
        <f aca="false">Z491+Z487+Z489</f>
        <v>0</v>
      </c>
      <c r="AA486" s="27" t="n">
        <f aca="false">AA491+AA487+AA489</f>
        <v>0</v>
      </c>
      <c r="AB486" s="27" t="n">
        <f aca="false">AB491+AB487+AB489</f>
        <v>0</v>
      </c>
      <c r="AC486" s="27" t="n">
        <f aca="false">AC491+AC487+AC489</f>
        <v>0</v>
      </c>
      <c r="AD486" s="27" t="n">
        <f aca="false">AD491+AD487+AD489</f>
        <v>0</v>
      </c>
      <c r="AE486" s="27" t="n">
        <f aca="false">AE491+AE487+AE489</f>
        <v>0</v>
      </c>
      <c r="AF486" s="27" t="n">
        <f aca="false">AF491+AF487+AF489</f>
        <v>0</v>
      </c>
      <c r="AG486" s="27" t="n">
        <f aca="false">AG491+AG487+AG489</f>
        <v>0</v>
      </c>
      <c r="AH486" s="27" t="n">
        <f aca="false">AH491+AH487+AH489</f>
        <v>0</v>
      </c>
      <c r="AI486" s="27"/>
    </row>
    <row r="487" customFormat="false" ht="33.6" hidden="false" customHeight="false" outlineLevel="0" collapsed="false">
      <c r="B487" s="100"/>
      <c r="C487" s="28" t="s">
        <v>137</v>
      </c>
      <c r="D487" s="13" t="n">
        <v>925</v>
      </c>
      <c r="E487" s="26" t="s">
        <v>59</v>
      </c>
      <c r="F487" s="26" t="s">
        <v>39</v>
      </c>
      <c r="G487" s="75" t="n">
        <v>7000000590</v>
      </c>
      <c r="H487" s="131" t="n">
        <v>600</v>
      </c>
      <c r="I487" s="27" t="n">
        <f aca="false">SUM(J487:V487)</f>
        <v>15599600</v>
      </c>
      <c r="J487" s="27"/>
      <c r="K487" s="27" t="n">
        <v>15599600</v>
      </c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 t="n">
        <f aca="false">SUM(X487:AI487)</f>
        <v>15339400</v>
      </c>
      <c r="X487" s="27" t="n">
        <v>15339400</v>
      </c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</row>
    <row r="488" customFormat="false" ht="81.6" hidden="false" customHeight="false" outlineLevel="0" collapsed="false">
      <c r="B488" s="100"/>
      <c r="C488" s="28" t="s">
        <v>294</v>
      </c>
      <c r="D488" s="13" t="n">
        <v>925</v>
      </c>
      <c r="E488" s="26" t="s">
        <v>59</v>
      </c>
      <c r="F488" s="26" t="s">
        <v>39</v>
      </c>
      <c r="G488" s="75" t="n">
        <v>7000063110</v>
      </c>
      <c r="H488" s="131"/>
      <c r="I488" s="27" t="n">
        <f aca="false">SUM(J488:V488)</f>
        <v>2291000</v>
      </c>
      <c r="J488" s="27"/>
      <c r="K488" s="27" t="n">
        <f aca="false">K489</f>
        <v>2291000</v>
      </c>
      <c r="L488" s="27" t="n">
        <f aca="false">L489</f>
        <v>0</v>
      </c>
      <c r="M488" s="27" t="n">
        <f aca="false">M489</f>
        <v>0</v>
      </c>
      <c r="N488" s="27" t="n">
        <f aca="false">N489</f>
        <v>0</v>
      </c>
      <c r="O488" s="27" t="n">
        <f aca="false">O489</f>
        <v>0</v>
      </c>
      <c r="P488" s="27" t="n">
        <f aca="false">P489</f>
        <v>0</v>
      </c>
      <c r="Q488" s="27" t="n">
        <f aca="false">Q489</f>
        <v>0</v>
      </c>
      <c r="R488" s="27" t="n">
        <f aca="false">R489</f>
        <v>0</v>
      </c>
      <c r="S488" s="27" t="n">
        <f aca="false">S489</f>
        <v>0</v>
      </c>
      <c r="T488" s="27" t="n">
        <f aca="false">T489</f>
        <v>0</v>
      </c>
      <c r="U488" s="27" t="n">
        <f aca="false">U489</f>
        <v>0</v>
      </c>
      <c r="V488" s="27"/>
      <c r="W488" s="27" t="n">
        <f aca="false">SUM(X488:AI488)</f>
        <v>2382800</v>
      </c>
      <c r="X488" s="27" t="n">
        <f aca="false">X489</f>
        <v>2382800</v>
      </c>
      <c r="Y488" s="27" t="n">
        <f aca="false">Y489</f>
        <v>0</v>
      </c>
      <c r="Z488" s="27" t="n">
        <f aca="false">Z489</f>
        <v>0</v>
      </c>
      <c r="AA488" s="27" t="n">
        <f aca="false">AA489</f>
        <v>0</v>
      </c>
      <c r="AB488" s="27" t="n">
        <f aca="false">AB489</f>
        <v>0</v>
      </c>
      <c r="AC488" s="27" t="n">
        <f aca="false">AC489</f>
        <v>0</v>
      </c>
      <c r="AD488" s="27" t="n">
        <f aca="false">AD489</f>
        <v>0</v>
      </c>
      <c r="AE488" s="27" t="n">
        <f aca="false">AE489</f>
        <v>0</v>
      </c>
      <c r="AF488" s="27" t="n">
        <f aca="false">AF489</f>
        <v>0</v>
      </c>
      <c r="AG488" s="27" t="n">
        <f aca="false">AG489</f>
        <v>0</v>
      </c>
      <c r="AH488" s="27" t="n">
        <f aca="false">AH489</f>
        <v>0</v>
      </c>
      <c r="AI488" s="27"/>
    </row>
    <row r="489" customFormat="false" ht="33.6" hidden="false" customHeight="false" outlineLevel="0" collapsed="false">
      <c r="B489" s="100"/>
      <c r="C489" s="28" t="s">
        <v>137</v>
      </c>
      <c r="D489" s="13" t="n">
        <v>925</v>
      </c>
      <c r="E489" s="26" t="s">
        <v>59</v>
      </c>
      <c r="F489" s="26" t="s">
        <v>39</v>
      </c>
      <c r="G489" s="75" t="n">
        <v>7000063110</v>
      </c>
      <c r="H489" s="131" t="n">
        <v>600</v>
      </c>
      <c r="I489" s="27" t="n">
        <f aca="false">SUM(J489:V489)</f>
        <v>2291000</v>
      </c>
      <c r="J489" s="27"/>
      <c r="K489" s="27" t="n">
        <v>2291000</v>
      </c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 t="n">
        <f aca="false">SUM(X489:AI489)</f>
        <v>2382800</v>
      </c>
      <c r="X489" s="27" t="n">
        <v>2382800</v>
      </c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</row>
    <row r="490" customFormat="false" ht="49.6" hidden="false" customHeight="false" outlineLevel="0" collapsed="false">
      <c r="B490" s="100"/>
      <c r="C490" s="28" t="s">
        <v>295</v>
      </c>
      <c r="D490" s="13" t="n">
        <v>925</v>
      </c>
      <c r="E490" s="26" t="s">
        <v>59</v>
      </c>
      <c r="F490" s="26" t="s">
        <v>39</v>
      </c>
      <c r="G490" s="75" t="s">
        <v>296</v>
      </c>
      <c r="H490" s="131"/>
      <c r="I490" s="27" t="n">
        <f aca="false">SUM(J490:V490)</f>
        <v>2431100</v>
      </c>
      <c r="J490" s="27"/>
      <c r="K490" s="27" t="n">
        <f aca="false">K491</f>
        <v>2431100</v>
      </c>
      <c r="L490" s="27" t="n">
        <f aca="false">L491</f>
        <v>0</v>
      </c>
      <c r="M490" s="27" t="n">
        <f aca="false">M491</f>
        <v>0</v>
      </c>
      <c r="N490" s="27" t="n">
        <f aca="false">N491</f>
        <v>0</v>
      </c>
      <c r="O490" s="27" t="n">
        <f aca="false">O491</f>
        <v>0</v>
      </c>
      <c r="P490" s="27" t="n">
        <f aca="false">P491</f>
        <v>0</v>
      </c>
      <c r="Q490" s="27" t="n">
        <f aca="false">Q491</f>
        <v>0</v>
      </c>
      <c r="R490" s="27" t="n">
        <f aca="false">R491</f>
        <v>0</v>
      </c>
      <c r="S490" s="27" t="n">
        <f aca="false">S491</f>
        <v>0</v>
      </c>
      <c r="T490" s="27" t="n">
        <f aca="false">T491</f>
        <v>0</v>
      </c>
      <c r="U490" s="27" t="n">
        <f aca="false">U491</f>
        <v>0</v>
      </c>
      <c r="V490" s="27"/>
      <c r="W490" s="27" t="n">
        <f aca="false">SUM(X490:AI490)</f>
        <v>2431100</v>
      </c>
      <c r="X490" s="27" t="n">
        <f aca="false">X491</f>
        <v>2431100</v>
      </c>
      <c r="Y490" s="27" t="n">
        <f aca="false">Y491</f>
        <v>0</v>
      </c>
      <c r="Z490" s="27" t="n">
        <f aca="false">Z491</f>
        <v>0</v>
      </c>
      <c r="AA490" s="27" t="n">
        <f aca="false">AA491</f>
        <v>0</v>
      </c>
      <c r="AB490" s="27" t="n">
        <f aca="false">AB491</f>
        <v>0</v>
      </c>
      <c r="AC490" s="27" t="n">
        <f aca="false">AC491</f>
        <v>0</v>
      </c>
      <c r="AD490" s="27" t="n">
        <f aca="false">AD491</f>
        <v>0</v>
      </c>
      <c r="AE490" s="27" t="n">
        <f aca="false">AE491</f>
        <v>0</v>
      </c>
      <c r="AF490" s="27" t="n">
        <f aca="false">AF491</f>
        <v>0</v>
      </c>
      <c r="AG490" s="27" t="n">
        <f aca="false">AG491</f>
        <v>0</v>
      </c>
      <c r="AH490" s="27" t="n">
        <f aca="false">AH491</f>
        <v>0</v>
      </c>
      <c r="AI490" s="27"/>
    </row>
    <row r="491" customFormat="false" ht="33.6" hidden="false" customHeight="false" outlineLevel="0" collapsed="false">
      <c r="B491" s="100"/>
      <c r="C491" s="28" t="s">
        <v>137</v>
      </c>
      <c r="D491" s="13" t="n">
        <v>925</v>
      </c>
      <c r="E491" s="26" t="s">
        <v>59</v>
      </c>
      <c r="F491" s="26" t="s">
        <v>39</v>
      </c>
      <c r="G491" s="75" t="s">
        <v>296</v>
      </c>
      <c r="H491" s="131" t="n">
        <v>600</v>
      </c>
      <c r="I491" s="27" t="n">
        <f aca="false">SUM(J491:V491)</f>
        <v>2431100</v>
      </c>
      <c r="J491" s="27"/>
      <c r="K491" s="27" t="n">
        <v>2431100</v>
      </c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 t="n">
        <f aca="false">SUM(X491:AI491)</f>
        <v>2431100</v>
      </c>
      <c r="X491" s="27" t="n">
        <v>2431100</v>
      </c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</row>
    <row r="492" customFormat="false" ht="17.6" hidden="false" customHeight="false" outlineLevel="0" collapsed="false">
      <c r="B492" s="100"/>
      <c r="C492" s="28" t="s">
        <v>75</v>
      </c>
      <c r="D492" s="13" t="n">
        <v>925</v>
      </c>
      <c r="E492" s="26" t="s">
        <v>41</v>
      </c>
      <c r="F492" s="26" t="s">
        <v>89</v>
      </c>
      <c r="G492" s="75"/>
      <c r="H492" s="131"/>
      <c r="I492" s="27" t="n">
        <f aca="false">SUM(J492:V492)</f>
        <v>10543200</v>
      </c>
      <c r="J492" s="27" t="n">
        <f aca="false">J493</f>
        <v>10974900</v>
      </c>
      <c r="K492" s="27" t="n">
        <f aca="false">K493</f>
        <v>-431700</v>
      </c>
      <c r="L492" s="27" t="n">
        <f aca="false">L493</f>
        <v>0</v>
      </c>
      <c r="M492" s="27" t="n">
        <f aca="false">M493</f>
        <v>0</v>
      </c>
      <c r="N492" s="27" t="n">
        <f aca="false">N493</f>
        <v>0</v>
      </c>
      <c r="O492" s="27" t="n">
        <f aca="false">O493</f>
        <v>0</v>
      </c>
      <c r="P492" s="27" t="n">
        <f aca="false">P493</f>
        <v>0</v>
      </c>
      <c r="Q492" s="27" t="n">
        <f aca="false">Q493</f>
        <v>0</v>
      </c>
      <c r="R492" s="27" t="n">
        <f aca="false">R493</f>
        <v>0</v>
      </c>
      <c r="S492" s="27" t="n">
        <f aca="false">S493</f>
        <v>0</v>
      </c>
      <c r="T492" s="27" t="n">
        <f aca="false">T493</f>
        <v>0</v>
      </c>
      <c r="U492" s="27" t="n">
        <f aca="false">U493</f>
        <v>0</v>
      </c>
      <c r="V492" s="27" t="n">
        <f aca="false">V493</f>
        <v>0</v>
      </c>
      <c r="W492" s="27" t="n">
        <f aca="false">SUM(X492:AI492)</f>
        <v>10543200</v>
      </c>
      <c r="X492" s="27" t="n">
        <f aca="false">X493</f>
        <v>10543200</v>
      </c>
      <c r="Y492" s="27" t="n">
        <f aca="false">Y493</f>
        <v>0</v>
      </c>
      <c r="Z492" s="27" t="n">
        <f aca="false">Z493</f>
        <v>0</v>
      </c>
      <c r="AA492" s="27" t="n">
        <f aca="false">AA493</f>
        <v>0</v>
      </c>
      <c r="AB492" s="27" t="n">
        <f aca="false">AB493</f>
        <v>0</v>
      </c>
      <c r="AC492" s="27" t="n">
        <f aca="false">AC493</f>
        <v>0</v>
      </c>
      <c r="AD492" s="27" t="n">
        <f aca="false">AD493</f>
        <v>0</v>
      </c>
      <c r="AE492" s="27" t="n">
        <f aca="false">AE493</f>
        <v>0</v>
      </c>
      <c r="AF492" s="27" t="n">
        <f aca="false">AF493</f>
        <v>0</v>
      </c>
      <c r="AG492" s="27" t="n">
        <f aca="false">AG493</f>
        <v>0</v>
      </c>
      <c r="AH492" s="27" t="n">
        <f aca="false">AH493</f>
        <v>0</v>
      </c>
      <c r="AI492" s="27" t="n">
        <f aca="false">AI493</f>
        <v>0</v>
      </c>
    </row>
    <row r="493" customFormat="false" ht="17.6" hidden="false" customHeight="false" outlineLevel="0" collapsed="false">
      <c r="B493" s="100"/>
      <c r="C493" s="28" t="s">
        <v>77</v>
      </c>
      <c r="D493" s="13" t="n">
        <v>925</v>
      </c>
      <c r="E493" s="26" t="s">
        <v>41</v>
      </c>
      <c r="F493" s="26" t="s">
        <v>25</v>
      </c>
      <c r="G493" s="75"/>
      <c r="H493" s="131"/>
      <c r="I493" s="27" t="n">
        <f aca="false">SUM(J493:V493)</f>
        <v>10543200</v>
      </c>
      <c r="J493" s="27" t="n">
        <f aca="false">J494</f>
        <v>10974900</v>
      </c>
      <c r="K493" s="27" t="n">
        <f aca="false">K494</f>
        <v>-431700</v>
      </c>
      <c r="L493" s="27" t="n">
        <f aca="false">L494</f>
        <v>0</v>
      </c>
      <c r="M493" s="27" t="n">
        <f aca="false">M494</f>
        <v>0</v>
      </c>
      <c r="N493" s="27" t="n">
        <f aca="false">N494</f>
        <v>0</v>
      </c>
      <c r="O493" s="27" t="n">
        <f aca="false">O494</f>
        <v>0</v>
      </c>
      <c r="P493" s="27" t="n">
        <f aca="false">P494</f>
        <v>0</v>
      </c>
      <c r="Q493" s="27" t="n">
        <f aca="false">Q494</f>
        <v>0</v>
      </c>
      <c r="R493" s="27" t="n">
        <f aca="false">R494</f>
        <v>0</v>
      </c>
      <c r="S493" s="27" t="n">
        <f aca="false">S494</f>
        <v>0</v>
      </c>
      <c r="T493" s="27" t="n">
        <f aca="false">T494</f>
        <v>0</v>
      </c>
      <c r="U493" s="27" t="n">
        <f aca="false">U494</f>
        <v>0</v>
      </c>
      <c r="V493" s="27" t="n">
        <f aca="false">V494</f>
        <v>0</v>
      </c>
      <c r="W493" s="27" t="n">
        <f aca="false">SUM(X493:AI493)</f>
        <v>10543200</v>
      </c>
      <c r="X493" s="27" t="n">
        <f aca="false">X494</f>
        <v>10543200</v>
      </c>
      <c r="Y493" s="27" t="n">
        <f aca="false">Y494</f>
        <v>0</v>
      </c>
      <c r="Z493" s="27" t="n">
        <f aca="false">Z494</f>
        <v>0</v>
      </c>
      <c r="AA493" s="27" t="n">
        <f aca="false">AA494</f>
        <v>0</v>
      </c>
      <c r="AB493" s="27" t="n">
        <f aca="false">AB494</f>
        <v>0</v>
      </c>
      <c r="AC493" s="27" t="n">
        <f aca="false">AC494</f>
        <v>0</v>
      </c>
      <c r="AD493" s="27" t="n">
        <f aca="false">AD494</f>
        <v>0</v>
      </c>
      <c r="AE493" s="27" t="n">
        <f aca="false">AE494</f>
        <v>0</v>
      </c>
      <c r="AF493" s="27" t="n">
        <f aca="false">AF494</f>
        <v>0</v>
      </c>
      <c r="AG493" s="27" t="n">
        <f aca="false">AG494</f>
        <v>0</v>
      </c>
      <c r="AH493" s="27" t="n">
        <f aca="false">AH494</f>
        <v>0</v>
      </c>
      <c r="AI493" s="27" t="n">
        <f aca="false">AI494</f>
        <v>0</v>
      </c>
    </row>
    <row r="494" customFormat="false" ht="33.6" hidden="false" customHeight="false" outlineLevel="0" collapsed="false">
      <c r="B494" s="100"/>
      <c r="C494" s="28" t="s">
        <v>160</v>
      </c>
      <c r="D494" s="13" t="n">
        <v>925</v>
      </c>
      <c r="E494" s="26" t="s">
        <v>41</v>
      </c>
      <c r="F494" s="26" t="s">
        <v>25</v>
      </c>
      <c r="G494" s="75" t="n">
        <v>5400000000</v>
      </c>
      <c r="H494" s="131"/>
      <c r="I494" s="27" t="n">
        <f aca="false">SUM(J494:V494)</f>
        <v>10543200</v>
      </c>
      <c r="J494" s="27" t="n">
        <f aca="false">J495</f>
        <v>10974900</v>
      </c>
      <c r="K494" s="27" t="n">
        <f aca="false">K495</f>
        <v>-431700</v>
      </c>
      <c r="L494" s="27" t="n">
        <f aca="false">L495</f>
        <v>0</v>
      </c>
      <c r="M494" s="27" t="n">
        <f aca="false">M495</f>
        <v>0</v>
      </c>
      <c r="N494" s="27" t="n">
        <f aca="false">N495</f>
        <v>0</v>
      </c>
      <c r="O494" s="27" t="n">
        <f aca="false">O495</f>
        <v>0</v>
      </c>
      <c r="P494" s="27" t="n">
        <f aca="false">P495</f>
        <v>0</v>
      </c>
      <c r="Q494" s="27" t="n">
        <f aca="false">Q495</f>
        <v>0</v>
      </c>
      <c r="R494" s="27" t="n">
        <f aca="false">R495</f>
        <v>0</v>
      </c>
      <c r="S494" s="27" t="n">
        <f aca="false">S495</f>
        <v>0</v>
      </c>
      <c r="T494" s="27" t="n">
        <f aca="false">T495</f>
        <v>0</v>
      </c>
      <c r="U494" s="27" t="n">
        <f aca="false">U495</f>
        <v>0</v>
      </c>
      <c r="V494" s="27" t="n">
        <f aca="false">V495</f>
        <v>0</v>
      </c>
      <c r="W494" s="27" t="n">
        <f aca="false">SUM(X494:AI494)</f>
        <v>10543200</v>
      </c>
      <c r="X494" s="27" t="n">
        <f aca="false">X495</f>
        <v>10543200</v>
      </c>
      <c r="Y494" s="27" t="n">
        <f aca="false">Y495</f>
        <v>0</v>
      </c>
      <c r="Z494" s="27" t="n">
        <f aca="false">Z495</f>
        <v>0</v>
      </c>
      <c r="AA494" s="27" t="n">
        <f aca="false">AA495</f>
        <v>0</v>
      </c>
      <c r="AB494" s="27" t="n">
        <f aca="false">AB495</f>
        <v>0</v>
      </c>
      <c r="AC494" s="27" t="n">
        <f aca="false">AC495</f>
        <v>0</v>
      </c>
      <c r="AD494" s="27" t="n">
        <f aca="false">AD495</f>
        <v>0</v>
      </c>
      <c r="AE494" s="27" t="n">
        <f aca="false">AE495</f>
        <v>0</v>
      </c>
      <c r="AF494" s="27" t="n">
        <f aca="false">AF495</f>
        <v>0</v>
      </c>
      <c r="AG494" s="27" t="n">
        <f aca="false">AG495</f>
        <v>0</v>
      </c>
      <c r="AH494" s="27" t="n">
        <f aca="false">AH495</f>
        <v>0</v>
      </c>
      <c r="AI494" s="27" t="n">
        <f aca="false">AI495</f>
        <v>0</v>
      </c>
    </row>
    <row r="495" customFormat="false" ht="81.6" hidden="false" customHeight="false" outlineLevel="0" collapsed="false">
      <c r="B495" s="100"/>
      <c r="C495" s="130" t="s">
        <v>165</v>
      </c>
      <c r="D495" s="13" t="n">
        <v>925</v>
      </c>
      <c r="E495" s="26" t="s">
        <v>41</v>
      </c>
      <c r="F495" s="26" t="s">
        <v>25</v>
      </c>
      <c r="G495" s="75" t="n">
        <v>5400060710</v>
      </c>
      <c r="H495" s="131"/>
      <c r="I495" s="27" t="n">
        <f aca="false">SUM(J495:V495)</f>
        <v>10543200</v>
      </c>
      <c r="J495" s="27" t="n">
        <f aca="false">J497+J496</f>
        <v>10974900</v>
      </c>
      <c r="K495" s="27" t="n">
        <f aca="false">K497+K496</f>
        <v>-431700</v>
      </c>
      <c r="L495" s="27" t="n">
        <f aca="false">L497+L496</f>
        <v>0</v>
      </c>
      <c r="M495" s="27" t="n">
        <f aca="false">M497+M496</f>
        <v>0</v>
      </c>
      <c r="N495" s="27" t="n">
        <f aca="false">N497+N496</f>
        <v>0</v>
      </c>
      <c r="O495" s="27" t="n">
        <f aca="false">O497+O496</f>
        <v>0</v>
      </c>
      <c r="P495" s="27" t="n">
        <f aca="false">P497+P496</f>
        <v>0</v>
      </c>
      <c r="Q495" s="27" t="n">
        <f aca="false">Q497+Q496</f>
        <v>0</v>
      </c>
      <c r="R495" s="27" t="n">
        <f aca="false">R497+R496</f>
        <v>0</v>
      </c>
      <c r="S495" s="27" t="n">
        <f aca="false">S497+S496</f>
        <v>0</v>
      </c>
      <c r="T495" s="27" t="n">
        <f aca="false">T497+T496</f>
        <v>0</v>
      </c>
      <c r="U495" s="27" t="n">
        <f aca="false">U497+U496</f>
        <v>0</v>
      </c>
      <c r="V495" s="27" t="n">
        <f aca="false">V497+V496</f>
        <v>0</v>
      </c>
      <c r="W495" s="27" t="n">
        <f aca="false">SUM(X495:AI495)</f>
        <v>10543200</v>
      </c>
      <c r="X495" s="27" t="n">
        <f aca="false">X497+X496</f>
        <v>10543200</v>
      </c>
      <c r="Y495" s="27" t="n">
        <f aca="false">Y497+Y496</f>
        <v>0</v>
      </c>
      <c r="Z495" s="27" t="n">
        <f aca="false">Z497+Z496</f>
        <v>0</v>
      </c>
      <c r="AA495" s="27" t="n">
        <f aca="false">AA497+AA496</f>
        <v>0</v>
      </c>
      <c r="AB495" s="27" t="n">
        <f aca="false">AB497+AB496</f>
        <v>0</v>
      </c>
      <c r="AC495" s="27" t="n">
        <f aca="false">AC497+AC496</f>
        <v>0</v>
      </c>
      <c r="AD495" s="27" t="n">
        <f aca="false">AD497+AD496</f>
        <v>0</v>
      </c>
      <c r="AE495" s="27" t="n">
        <f aca="false">AE497+AE496</f>
        <v>0</v>
      </c>
      <c r="AF495" s="27" t="n">
        <f aca="false">AF497+AF496</f>
        <v>0</v>
      </c>
      <c r="AG495" s="27" t="n">
        <f aca="false">AG497+AG496</f>
        <v>0</v>
      </c>
      <c r="AH495" s="27" t="n">
        <f aca="false">AH497+AH496</f>
        <v>0</v>
      </c>
      <c r="AI495" s="27" t="n">
        <f aca="false">AI497+AI496</f>
        <v>0</v>
      </c>
    </row>
    <row r="496" customFormat="false" ht="33.6" hidden="false" customHeight="false" outlineLevel="0" collapsed="false">
      <c r="B496" s="100"/>
      <c r="C496" s="28" t="s">
        <v>109</v>
      </c>
      <c r="D496" s="13" t="n">
        <v>925</v>
      </c>
      <c r="E496" s="26" t="s">
        <v>41</v>
      </c>
      <c r="F496" s="26" t="s">
        <v>25</v>
      </c>
      <c r="G496" s="75" t="n">
        <v>5400060710</v>
      </c>
      <c r="H496" s="131" t="n">
        <v>200</v>
      </c>
      <c r="I496" s="27" t="n">
        <f aca="false">SUM(J496:V496)</f>
        <v>154800</v>
      </c>
      <c r="J496" s="27" t="n">
        <v>161100</v>
      </c>
      <c r="K496" s="27" t="n">
        <v>-6300</v>
      </c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 t="n">
        <v>0</v>
      </c>
      <c r="W496" s="27" t="n">
        <f aca="false">SUM(X496:AI496)</f>
        <v>154800</v>
      </c>
      <c r="X496" s="27" t="n">
        <v>154800</v>
      </c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 t="n">
        <v>0</v>
      </c>
    </row>
    <row r="497" customFormat="false" ht="17.6" hidden="false" customHeight="false" outlineLevel="0" collapsed="false">
      <c r="B497" s="100"/>
      <c r="C497" s="28" t="s">
        <v>162</v>
      </c>
      <c r="D497" s="13" t="n">
        <v>925</v>
      </c>
      <c r="E497" s="26" t="s">
        <v>41</v>
      </c>
      <c r="F497" s="26" t="s">
        <v>25</v>
      </c>
      <c r="G497" s="75" t="n">
        <v>5400060710</v>
      </c>
      <c r="H497" s="131" t="n">
        <v>300</v>
      </c>
      <c r="I497" s="27" t="n">
        <f aca="false">SUM(J497:V497)</f>
        <v>10388400</v>
      </c>
      <c r="J497" s="27" t="n">
        <v>10813800</v>
      </c>
      <c r="K497" s="27" t="n">
        <v>-425400</v>
      </c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 t="n">
        <v>0</v>
      </c>
      <c r="W497" s="27" t="n">
        <f aca="false">SUM(X497:AI497)</f>
        <v>10388400</v>
      </c>
      <c r="X497" s="27" t="n">
        <v>10388400</v>
      </c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 t="n">
        <v>0</v>
      </c>
    </row>
    <row r="498" s="99" customFormat="true" ht="33.6" hidden="false" customHeight="false" outlineLevel="0" collapsed="false">
      <c r="A498" s="96"/>
      <c r="B498" s="100" t="s">
        <v>74</v>
      </c>
      <c r="C498" s="19" t="s">
        <v>358</v>
      </c>
      <c r="D498" s="132" t="n">
        <v>926</v>
      </c>
      <c r="E498" s="30"/>
      <c r="F498" s="30"/>
      <c r="G498" s="127"/>
      <c r="H498" s="30"/>
      <c r="I498" s="23" t="n">
        <f aca="false">SUM(J498:V498)</f>
        <v>131776900</v>
      </c>
      <c r="J498" s="23" t="n">
        <f aca="false">J504+J521+J499</f>
        <v>133339900</v>
      </c>
      <c r="K498" s="23" t="n">
        <f aca="false">K504+K521+K499</f>
        <v>-1553400</v>
      </c>
      <c r="L498" s="23" t="n">
        <f aca="false">L504+L521+L499</f>
        <v>400</v>
      </c>
      <c r="M498" s="23" t="n">
        <f aca="false">M504+M521+M499</f>
        <v>0</v>
      </c>
      <c r="N498" s="23" t="n">
        <f aca="false">N504+N521+N499</f>
        <v>-10000</v>
      </c>
      <c r="O498" s="23" t="n">
        <f aca="false">O504+O521+O499</f>
        <v>0</v>
      </c>
      <c r="P498" s="23" t="n">
        <f aca="false">P504+P521+P499</f>
        <v>0</v>
      </c>
      <c r="Q498" s="23" t="n">
        <f aca="false">Q504+Q521+Q499</f>
        <v>0</v>
      </c>
      <c r="R498" s="23" t="n">
        <f aca="false">R504+R521+R499</f>
        <v>0</v>
      </c>
      <c r="S498" s="23" t="n">
        <f aca="false">S504+S521+S499</f>
        <v>0</v>
      </c>
      <c r="T498" s="23" t="n">
        <f aca="false">T504+T521+T499</f>
        <v>0</v>
      </c>
      <c r="U498" s="23" t="n">
        <f aca="false">U504+U521+U499</f>
        <v>0</v>
      </c>
      <c r="V498" s="23" t="n">
        <f aca="false">V504+V521</f>
        <v>0</v>
      </c>
      <c r="W498" s="23" t="n">
        <f aca="false">SUM(X498:AI498)</f>
        <v>138981600</v>
      </c>
      <c r="X498" s="23" t="n">
        <f aca="false">X504+X521+X499</f>
        <v>138498700</v>
      </c>
      <c r="Y498" s="23" t="n">
        <f aca="false">Y504+Y521+Y499</f>
        <v>482900</v>
      </c>
      <c r="Z498" s="23" t="n">
        <f aca="false">Z504+Z521+Z499</f>
        <v>0</v>
      </c>
      <c r="AA498" s="23" t="n">
        <f aca="false">AA504+AA521+AA499</f>
        <v>0</v>
      </c>
      <c r="AB498" s="23" t="n">
        <f aca="false">AB504+AB521+AB499</f>
        <v>0</v>
      </c>
      <c r="AC498" s="23" t="n">
        <f aca="false">AC504+AC521+AC499</f>
        <v>0</v>
      </c>
      <c r="AD498" s="23" t="n">
        <f aca="false">AD504+AD521+AD499</f>
        <v>0</v>
      </c>
      <c r="AE498" s="23" t="n">
        <f aca="false">AE504+AE521+AE499</f>
        <v>0</v>
      </c>
      <c r="AF498" s="23" t="n">
        <f aca="false">AF504+AF521+AF499</f>
        <v>0</v>
      </c>
      <c r="AG498" s="23" t="n">
        <f aca="false">AG504+AG521+AG499</f>
        <v>0</v>
      </c>
      <c r="AH498" s="23" t="n">
        <f aca="false">AH504+AH521+AH499</f>
        <v>0</v>
      </c>
      <c r="AI498" s="23" t="n">
        <f aca="false">AI504+AI521</f>
        <v>0</v>
      </c>
    </row>
    <row r="499" s="99" customFormat="true" ht="17.6" hidden="false" customHeight="false" outlineLevel="0" collapsed="false">
      <c r="A499" s="96"/>
      <c r="B499" s="100"/>
      <c r="C499" s="28" t="s">
        <v>17</v>
      </c>
      <c r="D499" s="13" t="n">
        <v>926</v>
      </c>
      <c r="E499" s="26" t="s">
        <v>18</v>
      </c>
      <c r="F499" s="26" t="s">
        <v>89</v>
      </c>
      <c r="G499" s="75"/>
      <c r="H499" s="26"/>
      <c r="I499" s="27" t="n">
        <f aca="false">SUM(J499:V499)</f>
        <v>783600</v>
      </c>
      <c r="J499" s="27" t="n">
        <f aca="false">J500</f>
        <v>0</v>
      </c>
      <c r="K499" s="27" t="n">
        <f aca="false">K500</f>
        <v>783600</v>
      </c>
      <c r="L499" s="27" t="n">
        <f aca="false">L500</f>
        <v>0</v>
      </c>
      <c r="M499" s="27" t="n">
        <f aca="false">M500</f>
        <v>0</v>
      </c>
      <c r="N499" s="27" t="n">
        <f aca="false">N500</f>
        <v>0</v>
      </c>
      <c r="O499" s="27" t="n">
        <f aca="false">O500</f>
        <v>0</v>
      </c>
      <c r="P499" s="27" t="n">
        <f aca="false">P500</f>
        <v>0</v>
      </c>
      <c r="Q499" s="27" t="n">
        <f aca="false">Q500</f>
        <v>0</v>
      </c>
      <c r="R499" s="27" t="n">
        <f aca="false">R500</f>
        <v>0</v>
      </c>
      <c r="S499" s="27" t="n">
        <f aca="false">S500</f>
        <v>0</v>
      </c>
      <c r="T499" s="27" t="n">
        <f aca="false">T500</f>
        <v>0</v>
      </c>
      <c r="U499" s="27" t="n">
        <f aca="false">U500</f>
        <v>0</v>
      </c>
      <c r="V499" s="23"/>
      <c r="W499" s="27" t="n">
        <f aca="false">SUM(X499:AI499)</f>
        <v>792300</v>
      </c>
      <c r="X499" s="27" t="n">
        <f aca="false">X500</f>
        <v>792300</v>
      </c>
      <c r="Y499" s="27" t="n">
        <f aca="false">Y500</f>
        <v>0</v>
      </c>
      <c r="Z499" s="27" t="n">
        <f aca="false">Z500</f>
        <v>0</v>
      </c>
      <c r="AA499" s="27" t="n">
        <f aca="false">AA500</f>
        <v>0</v>
      </c>
      <c r="AB499" s="27" t="n">
        <f aca="false">AB500</f>
        <v>0</v>
      </c>
      <c r="AC499" s="27" t="n">
        <f aca="false">AC500</f>
        <v>0</v>
      </c>
      <c r="AD499" s="27" t="n">
        <f aca="false">AD500</f>
        <v>0</v>
      </c>
      <c r="AE499" s="27" t="n">
        <f aca="false">AE500</f>
        <v>0</v>
      </c>
      <c r="AF499" s="27" t="n">
        <f aca="false">AF500</f>
        <v>0</v>
      </c>
      <c r="AG499" s="27" t="n">
        <f aca="false">AG500</f>
        <v>0</v>
      </c>
      <c r="AH499" s="27" t="n">
        <f aca="false">AH500</f>
        <v>0</v>
      </c>
      <c r="AI499" s="23"/>
    </row>
    <row r="500" s="99" customFormat="true" ht="17.6" hidden="false" customHeight="false" outlineLevel="0" collapsed="false">
      <c r="A500" s="96"/>
      <c r="B500" s="100"/>
      <c r="C500" s="28" t="s">
        <v>33</v>
      </c>
      <c r="D500" s="13" t="n">
        <v>926</v>
      </c>
      <c r="E500" s="26" t="s">
        <v>18</v>
      </c>
      <c r="F500" s="26" t="s">
        <v>34</v>
      </c>
      <c r="G500" s="75"/>
      <c r="H500" s="26"/>
      <c r="I500" s="27" t="n">
        <f aca="false">SUM(J500:V500)</f>
        <v>783600</v>
      </c>
      <c r="J500" s="27" t="n">
        <f aca="false">J501</f>
        <v>0</v>
      </c>
      <c r="K500" s="27" t="n">
        <f aca="false">K501</f>
        <v>783600</v>
      </c>
      <c r="L500" s="27" t="n">
        <f aca="false">L501</f>
        <v>0</v>
      </c>
      <c r="M500" s="27" t="n">
        <f aca="false">M501</f>
        <v>0</v>
      </c>
      <c r="N500" s="27" t="n">
        <f aca="false">N501</f>
        <v>0</v>
      </c>
      <c r="O500" s="27" t="n">
        <f aca="false">O501</f>
        <v>0</v>
      </c>
      <c r="P500" s="27" t="n">
        <f aca="false">P501</f>
        <v>0</v>
      </c>
      <c r="Q500" s="27" t="n">
        <f aca="false">Q501</f>
        <v>0</v>
      </c>
      <c r="R500" s="27" t="n">
        <f aca="false">R501</f>
        <v>0</v>
      </c>
      <c r="S500" s="27" t="n">
        <f aca="false">S501</f>
        <v>0</v>
      </c>
      <c r="T500" s="27" t="n">
        <f aca="false">T501</f>
        <v>0</v>
      </c>
      <c r="U500" s="27" t="n">
        <f aca="false">U501</f>
        <v>0</v>
      </c>
      <c r="V500" s="23"/>
      <c r="W500" s="27" t="n">
        <f aca="false">SUM(X500:AI500)</f>
        <v>792300</v>
      </c>
      <c r="X500" s="27" t="n">
        <f aca="false">X501</f>
        <v>792300</v>
      </c>
      <c r="Y500" s="27" t="n">
        <f aca="false">Y501</f>
        <v>0</v>
      </c>
      <c r="Z500" s="27" t="n">
        <f aca="false">Z501</f>
        <v>0</v>
      </c>
      <c r="AA500" s="27" t="n">
        <f aca="false">AA501</f>
        <v>0</v>
      </c>
      <c r="AB500" s="27" t="n">
        <f aca="false">AB501</f>
        <v>0</v>
      </c>
      <c r="AC500" s="27" t="n">
        <f aca="false">AC501</f>
        <v>0</v>
      </c>
      <c r="AD500" s="27" t="n">
        <f aca="false">AD501</f>
        <v>0</v>
      </c>
      <c r="AE500" s="27" t="n">
        <f aca="false">AE501</f>
        <v>0</v>
      </c>
      <c r="AF500" s="27" t="n">
        <f aca="false">AF501</f>
        <v>0</v>
      </c>
      <c r="AG500" s="27" t="n">
        <f aca="false">AG501</f>
        <v>0</v>
      </c>
      <c r="AH500" s="27" t="n">
        <f aca="false">AH501</f>
        <v>0</v>
      </c>
      <c r="AI500" s="23"/>
    </row>
    <row r="501" s="99" customFormat="true" ht="33.6" hidden="false" customHeight="false" outlineLevel="0" collapsed="false">
      <c r="A501" s="96"/>
      <c r="B501" s="100"/>
      <c r="C501" s="28" t="s">
        <v>180</v>
      </c>
      <c r="D501" s="13" t="n">
        <v>926</v>
      </c>
      <c r="E501" s="26" t="s">
        <v>18</v>
      </c>
      <c r="F501" s="26" t="s">
        <v>34</v>
      </c>
      <c r="G501" s="75" t="n">
        <v>5600000000</v>
      </c>
      <c r="H501" s="26"/>
      <c r="I501" s="27" t="n">
        <f aca="false">SUM(J501:V501)</f>
        <v>783600</v>
      </c>
      <c r="J501" s="27" t="n">
        <f aca="false">J502</f>
        <v>0</v>
      </c>
      <c r="K501" s="27" t="n">
        <f aca="false">K502</f>
        <v>783600</v>
      </c>
      <c r="L501" s="27" t="n">
        <f aca="false">L502</f>
        <v>0</v>
      </c>
      <c r="M501" s="27" t="n">
        <f aca="false">M502</f>
        <v>0</v>
      </c>
      <c r="N501" s="27" t="n">
        <f aca="false">N502</f>
        <v>0</v>
      </c>
      <c r="O501" s="27" t="n">
        <f aca="false">O502</f>
        <v>0</v>
      </c>
      <c r="P501" s="27" t="n">
        <f aca="false">P502</f>
        <v>0</v>
      </c>
      <c r="Q501" s="27" t="n">
        <f aca="false">Q502</f>
        <v>0</v>
      </c>
      <c r="R501" s="27" t="n">
        <f aca="false">R502</f>
        <v>0</v>
      </c>
      <c r="S501" s="27" t="n">
        <f aca="false">S502</f>
        <v>0</v>
      </c>
      <c r="T501" s="27" t="n">
        <f aca="false">T502</f>
        <v>0</v>
      </c>
      <c r="U501" s="27" t="n">
        <f aca="false">U502</f>
        <v>0</v>
      </c>
      <c r="V501" s="23"/>
      <c r="W501" s="27" t="n">
        <f aca="false">SUM(X501:AI501)</f>
        <v>792300</v>
      </c>
      <c r="X501" s="27" t="n">
        <f aca="false">X502</f>
        <v>792300</v>
      </c>
      <c r="Y501" s="27" t="n">
        <f aca="false">Y502</f>
        <v>0</v>
      </c>
      <c r="Z501" s="27" t="n">
        <f aca="false">Z502</f>
        <v>0</v>
      </c>
      <c r="AA501" s="27" t="n">
        <f aca="false">AA502</f>
        <v>0</v>
      </c>
      <c r="AB501" s="27" t="n">
        <f aca="false">AB502</f>
        <v>0</v>
      </c>
      <c r="AC501" s="27" t="n">
        <f aca="false">AC502</f>
        <v>0</v>
      </c>
      <c r="AD501" s="27" t="n">
        <f aca="false">AD502</f>
        <v>0</v>
      </c>
      <c r="AE501" s="27" t="n">
        <f aca="false">AE502</f>
        <v>0</v>
      </c>
      <c r="AF501" s="27" t="n">
        <f aca="false">AF502</f>
        <v>0</v>
      </c>
      <c r="AG501" s="27" t="n">
        <f aca="false">AG502</f>
        <v>0</v>
      </c>
      <c r="AH501" s="27" t="n">
        <f aca="false">AH502</f>
        <v>0</v>
      </c>
      <c r="AI501" s="23"/>
    </row>
    <row r="502" s="99" customFormat="true" ht="33.6" hidden="false" customHeight="false" outlineLevel="0" collapsed="false">
      <c r="A502" s="96"/>
      <c r="B502" s="100"/>
      <c r="C502" s="28" t="s">
        <v>180</v>
      </c>
      <c r="D502" s="13" t="n">
        <v>926</v>
      </c>
      <c r="E502" s="26" t="s">
        <v>18</v>
      </c>
      <c r="F502" s="26" t="s">
        <v>34</v>
      </c>
      <c r="G502" s="75" t="n">
        <v>5600010030</v>
      </c>
      <c r="H502" s="26"/>
      <c r="I502" s="27" t="n">
        <f aca="false">SUM(J502:V502)</f>
        <v>783600</v>
      </c>
      <c r="J502" s="27" t="n">
        <f aca="false">J503</f>
        <v>0</v>
      </c>
      <c r="K502" s="27" t="n">
        <f aca="false">K503</f>
        <v>783600</v>
      </c>
      <c r="L502" s="27" t="n">
        <f aca="false">L503</f>
        <v>0</v>
      </c>
      <c r="M502" s="27" t="n">
        <f aca="false">M503</f>
        <v>0</v>
      </c>
      <c r="N502" s="27" t="n">
        <f aca="false">N503</f>
        <v>0</v>
      </c>
      <c r="O502" s="27" t="n">
        <f aca="false">O503</f>
        <v>0</v>
      </c>
      <c r="P502" s="27" t="n">
        <f aca="false">P503</f>
        <v>0</v>
      </c>
      <c r="Q502" s="27" t="n">
        <f aca="false">Q503</f>
        <v>0</v>
      </c>
      <c r="R502" s="27" t="n">
        <f aca="false">R503</f>
        <v>0</v>
      </c>
      <c r="S502" s="27" t="n">
        <f aca="false">S503</f>
        <v>0</v>
      </c>
      <c r="T502" s="27" t="n">
        <f aca="false">T503</f>
        <v>0</v>
      </c>
      <c r="U502" s="27" t="n">
        <f aca="false">U503</f>
        <v>0</v>
      </c>
      <c r="V502" s="23"/>
      <c r="W502" s="27" t="n">
        <f aca="false">SUM(X502:AI502)</f>
        <v>792300</v>
      </c>
      <c r="X502" s="27" t="n">
        <f aca="false">X503</f>
        <v>792300</v>
      </c>
      <c r="Y502" s="27" t="n">
        <f aca="false">Y503</f>
        <v>0</v>
      </c>
      <c r="Z502" s="27" t="n">
        <f aca="false">Z503</f>
        <v>0</v>
      </c>
      <c r="AA502" s="27" t="n">
        <f aca="false">AA503</f>
        <v>0</v>
      </c>
      <c r="AB502" s="27" t="n">
        <f aca="false">AB503</f>
        <v>0</v>
      </c>
      <c r="AC502" s="27" t="n">
        <f aca="false">AC503</f>
        <v>0</v>
      </c>
      <c r="AD502" s="27" t="n">
        <f aca="false">AD503</f>
        <v>0</v>
      </c>
      <c r="AE502" s="27" t="n">
        <f aca="false">AE503</f>
        <v>0</v>
      </c>
      <c r="AF502" s="27" t="n">
        <f aca="false">AF503</f>
        <v>0</v>
      </c>
      <c r="AG502" s="27" t="n">
        <f aca="false">AG503</f>
        <v>0</v>
      </c>
      <c r="AH502" s="27" t="n">
        <f aca="false">AH503</f>
        <v>0</v>
      </c>
      <c r="AI502" s="23"/>
    </row>
    <row r="503" s="99" customFormat="true" ht="33.6" hidden="false" customHeight="false" outlineLevel="0" collapsed="false">
      <c r="A503" s="96"/>
      <c r="B503" s="100"/>
      <c r="C503" s="28" t="s">
        <v>109</v>
      </c>
      <c r="D503" s="13" t="n">
        <v>926</v>
      </c>
      <c r="E503" s="26" t="s">
        <v>18</v>
      </c>
      <c r="F503" s="26" t="s">
        <v>34</v>
      </c>
      <c r="G503" s="75" t="n">
        <v>5600010030</v>
      </c>
      <c r="H503" s="26" t="s">
        <v>110</v>
      </c>
      <c r="I503" s="27" t="n">
        <f aca="false">SUM(J503:V503)</f>
        <v>783600</v>
      </c>
      <c r="J503" s="23"/>
      <c r="K503" s="27" t="n">
        <v>783600</v>
      </c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3"/>
      <c r="W503" s="27" t="n">
        <f aca="false">SUM(X503:AI503)</f>
        <v>792300</v>
      </c>
      <c r="X503" s="27" t="n">
        <v>792300</v>
      </c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3"/>
    </row>
    <row r="504" customFormat="false" ht="17.6" hidden="false" customHeight="false" outlineLevel="0" collapsed="false">
      <c r="B504" s="100"/>
      <c r="C504" s="28" t="s">
        <v>58</v>
      </c>
      <c r="D504" s="13" t="n">
        <v>926</v>
      </c>
      <c r="E504" s="26" t="s">
        <v>59</v>
      </c>
      <c r="F504" s="26" t="s">
        <v>89</v>
      </c>
      <c r="G504" s="75"/>
      <c r="H504" s="131"/>
      <c r="I504" s="27" t="n">
        <f aca="false">SUM(J504:V504)</f>
        <v>64343600</v>
      </c>
      <c r="J504" s="27" t="n">
        <f aca="false">J505+J515</f>
        <v>69360200</v>
      </c>
      <c r="K504" s="27" t="n">
        <f aca="false">K505+K515</f>
        <v>-4466200</v>
      </c>
      <c r="L504" s="27" t="n">
        <f aca="false">L505+L515</f>
        <v>-550400</v>
      </c>
      <c r="M504" s="27" t="n">
        <f aca="false">M505+M515</f>
        <v>0</v>
      </c>
      <c r="N504" s="27" t="n">
        <f aca="false">N505+N515</f>
        <v>0</v>
      </c>
      <c r="O504" s="27" t="n">
        <f aca="false">O505+O515</f>
        <v>0</v>
      </c>
      <c r="P504" s="27" t="n">
        <f aca="false">P505+P515</f>
        <v>0</v>
      </c>
      <c r="Q504" s="27" t="n">
        <f aca="false">Q505+Q515</f>
        <v>0</v>
      </c>
      <c r="R504" s="27" t="n">
        <f aca="false">R505+R515</f>
        <v>0</v>
      </c>
      <c r="S504" s="27" t="n">
        <f aca="false">S505+S515</f>
        <v>0</v>
      </c>
      <c r="T504" s="27" t="n">
        <f aca="false">T505+T515</f>
        <v>0</v>
      </c>
      <c r="U504" s="27" t="n">
        <f aca="false">U505+U515</f>
        <v>0</v>
      </c>
      <c r="V504" s="27" t="n">
        <f aca="false">V505+V515</f>
        <v>0</v>
      </c>
      <c r="W504" s="27" t="n">
        <f aca="false">SUM(X504:AI504)</f>
        <v>65134900</v>
      </c>
      <c r="X504" s="27" t="n">
        <f aca="false">X505+X515</f>
        <v>65134900</v>
      </c>
      <c r="Y504" s="27" t="n">
        <f aca="false">Y505+Y515</f>
        <v>0</v>
      </c>
      <c r="Z504" s="27" t="n">
        <f aca="false">Z505+Z515</f>
        <v>0</v>
      </c>
      <c r="AA504" s="27" t="n">
        <f aca="false">AA505+AA515</f>
        <v>0</v>
      </c>
      <c r="AB504" s="27" t="n">
        <f aca="false">AB505+AB515</f>
        <v>0</v>
      </c>
      <c r="AC504" s="27" t="n">
        <f aca="false">AC505+AC515</f>
        <v>0</v>
      </c>
      <c r="AD504" s="27" t="n">
        <f aca="false">AD505+AD515</f>
        <v>0</v>
      </c>
      <c r="AE504" s="27" t="n">
        <f aca="false">AE505+AE515</f>
        <v>0</v>
      </c>
      <c r="AF504" s="27" t="n">
        <f aca="false">AF505+AF515</f>
        <v>0</v>
      </c>
      <c r="AG504" s="27" t="n">
        <f aca="false">AG505+AG515</f>
        <v>0</v>
      </c>
      <c r="AH504" s="27" t="n">
        <f aca="false">AH505+AH515</f>
        <v>0</v>
      </c>
      <c r="AI504" s="27" t="n">
        <f aca="false">AI505+AI515</f>
        <v>0</v>
      </c>
    </row>
    <row r="505" customFormat="false" ht="17.6" hidden="false" customHeight="false" outlineLevel="0" collapsed="false">
      <c r="B505" s="100"/>
      <c r="C505" s="28" t="s">
        <v>356</v>
      </c>
      <c r="D505" s="13" t="n">
        <v>926</v>
      </c>
      <c r="E505" s="26" t="s">
        <v>59</v>
      </c>
      <c r="F505" s="26" t="s">
        <v>22</v>
      </c>
      <c r="G505" s="75"/>
      <c r="H505" s="131"/>
      <c r="I505" s="27" t="n">
        <f aca="false">SUM(J505:V505)</f>
        <v>64343600</v>
      </c>
      <c r="J505" s="27" t="n">
        <f aca="false">J506</f>
        <v>69360200</v>
      </c>
      <c r="K505" s="27" t="n">
        <f aca="false">K506</f>
        <v>-4466200</v>
      </c>
      <c r="L505" s="27" t="n">
        <f aca="false">L506</f>
        <v>-550400</v>
      </c>
      <c r="M505" s="27" t="n">
        <f aca="false">M506</f>
        <v>0</v>
      </c>
      <c r="N505" s="27" t="n">
        <f aca="false">N506</f>
        <v>0</v>
      </c>
      <c r="O505" s="27" t="n">
        <f aca="false">O506</f>
        <v>0</v>
      </c>
      <c r="P505" s="27" t="n">
        <f aca="false">P506</f>
        <v>0</v>
      </c>
      <c r="Q505" s="27" t="n">
        <f aca="false">Q506</f>
        <v>0</v>
      </c>
      <c r="R505" s="27" t="n">
        <f aca="false">R506</f>
        <v>0</v>
      </c>
      <c r="S505" s="27" t="n">
        <f aca="false">S506</f>
        <v>0</v>
      </c>
      <c r="T505" s="27" t="n">
        <f aca="false">T506</f>
        <v>0</v>
      </c>
      <c r="U505" s="27" t="n">
        <f aca="false">U506</f>
        <v>0</v>
      </c>
      <c r="V505" s="27" t="n">
        <f aca="false">V506</f>
        <v>0</v>
      </c>
      <c r="W505" s="27" t="n">
        <f aca="false">SUM(X505:AI505)</f>
        <v>65134900</v>
      </c>
      <c r="X505" s="27" t="n">
        <f aca="false">X506</f>
        <v>65134900</v>
      </c>
      <c r="Y505" s="27" t="n">
        <f aca="false">Y506</f>
        <v>0</v>
      </c>
      <c r="Z505" s="27" t="n">
        <f aca="false">Z506</f>
        <v>0</v>
      </c>
      <c r="AA505" s="27" t="n">
        <f aca="false">AA506</f>
        <v>0</v>
      </c>
      <c r="AB505" s="27" t="n">
        <f aca="false">AB506</f>
        <v>0</v>
      </c>
      <c r="AC505" s="27" t="n">
        <f aca="false">AC506</f>
        <v>0</v>
      </c>
      <c r="AD505" s="27" t="n">
        <f aca="false">AD506</f>
        <v>0</v>
      </c>
      <c r="AE505" s="27" t="n">
        <f aca="false">AE506</f>
        <v>0</v>
      </c>
      <c r="AF505" s="27" t="n">
        <f aca="false">AF506</f>
        <v>0</v>
      </c>
      <c r="AG505" s="27" t="n">
        <f aca="false">AG506</f>
        <v>0</v>
      </c>
      <c r="AH505" s="27" t="n">
        <f aca="false">AH506</f>
        <v>0</v>
      </c>
      <c r="AI505" s="27" t="n">
        <f aca="false">AI506</f>
        <v>0</v>
      </c>
    </row>
    <row r="506" customFormat="false" ht="17.6" hidden="false" customHeight="false" outlineLevel="0" collapsed="false">
      <c r="B506" s="100"/>
      <c r="C506" s="25" t="s">
        <v>189</v>
      </c>
      <c r="D506" s="13" t="n">
        <v>926</v>
      </c>
      <c r="E506" s="26" t="s">
        <v>59</v>
      </c>
      <c r="F506" s="26" t="s">
        <v>22</v>
      </c>
      <c r="G506" s="75" t="n">
        <v>5800000000</v>
      </c>
      <c r="H506" s="131"/>
      <c r="I506" s="27" t="n">
        <f aca="false">SUM(J506:V506)</f>
        <v>64343600</v>
      </c>
      <c r="J506" s="27" t="n">
        <f aca="false">J507</f>
        <v>69360200</v>
      </c>
      <c r="K506" s="27" t="n">
        <f aca="false">K507</f>
        <v>-4466200</v>
      </c>
      <c r="L506" s="27" t="n">
        <f aca="false">L507</f>
        <v>-550400</v>
      </c>
      <c r="M506" s="27" t="n">
        <f aca="false">M507</f>
        <v>0</v>
      </c>
      <c r="N506" s="27" t="n">
        <f aca="false">N507</f>
        <v>0</v>
      </c>
      <c r="O506" s="27" t="n">
        <f aca="false">O507</f>
        <v>0</v>
      </c>
      <c r="P506" s="27" t="n">
        <f aca="false">P507</f>
        <v>0</v>
      </c>
      <c r="Q506" s="27" t="n">
        <f aca="false">Q507</f>
        <v>0</v>
      </c>
      <c r="R506" s="27" t="n">
        <f aca="false">R507</f>
        <v>0</v>
      </c>
      <c r="S506" s="27" t="n">
        <f aca="false">S507</f>
        <v>0</v>
      </c>
      <c r="T506" s="27" t="n">
        <f aca="false">T507</f>
        <v>0</v>
      </c>
      <c r="U506" s="27" t="n">
        <f aca="false">U507</f>
        <v>0</v>
      </c>
      <c r="V506" s="27" t="n">
        <f aca="false">V507</f>
        <v>0</v>
      </c>
      <c r="W506" s="27" t="n">
        <f aca="false">SUM(X506:AI506)</f>
        <v>65134900</v>
      </c>
      <c r="X506" s="27" t="n">
        <f aca="false">X507</f>
        <v>65134900</v>
      </c>
      <c r="Y506" s="27" t="n">
        <f aca="false">Y507</f>
        <v>0</v>
      </c>
      <c r="Z506" s="27" t="n">
        <f aca="false">Z507</f>
        <v>0</v>
      </c>
      <c r="AA506" s="27" t="n">
        <f aca="false">AA507</f>
        <v>0</v>
      </c>
      <c r="AB506" s="27" t="n">
        <f aca="false">AB507</f>
        <v>0</v>
      </c>
      <c r="AC506" s="27" t="n">
        <f aca="false">AC507</f>
        <v>0</v>
      </c>
      <c r="AD506" s="27" t="n">
        <f aca="false">AD507</f>
        <v>0</v>
      </c>
      <c r="AE506" s="27" t="n">
        <f aca="false">AE507</f>
        <v>0</v>
      </c>
      <c r="AF506" s="27" t="n">
        <f aca="false">AF507</f>
        <v>0</v>
      </c>
      <c r="AG506" s="27" t="n">
        <f aca="false">AG507</f>
        <v>0</v>
      </c>
      <c r="AH506" s="27" t="n">
        <f aca="false">AH507</f>
        <v>0</v>
      </c>
      <c r="AI506" s="27" t="n">
        <f aca="false">AI507</f>
        <v>0</v>
      </c>
    </row>
    <row r="507" customFormat="false" ht="17.6" hidden="false" customHeight="false" outlineLevel="0" collapsed="false">
      <c r="B507" s="100"/>
      <c r="C507" s="28" t="s">
        <v>218</v>
      </c>
      <c r="D507" s="13" t="n">
        <v>926</v>
      </c>
      <c r="E507" s="26" t="s">
        <v>59</v>
      </c>
      <c r="F507" s="26" t="s">
        <v>22</v>
      </c>
      <c r="G507" s="75" t="n">
        <v>5820000000</v>
      </c>
      <c r="H507" s="131"/>
      <c r="I507" s="27" t="n">
        <f aca="false">SUM(J507:V507)</f>
        <v>64343600</v>
      </c>
      <c r="J507" s="27" t="n">
        <f aca="false">J508+J510</f>
        <v>69360200</v>
      </c>
      <c r="K507" s="27" t="n">
        <f aca="false">K508+K510+K512</f>
        <v>-4466200</v>
      </c>
      <c r="L507" s="27" t="n">
        <f aca="false">L508+L510+L512</f>
        <v>-550400</v>
      </c>
      <c r="M507" s="27" t="n">
        <f aca="false">M508+M510+M512</f>
        <v>0</v>
      </c>
      <c r="N507" s="27" t="n">
        <f aca="false">N508+N510+N512</f>
        <v>0</v>
      </c>
      <c r="O507" s="27" t="n">
        <f aca="false">O508+O510+O512</f>
        <v>0</v>
      </c>
      <c r="P507" s="27" t="n">
        <f aca="false">P508+P510+P512</f>
        <v>0</v>
      </c>
      <c r="Q507" s="27" t="n">
        <f aca="false">Q508+Q510+Q512</f>
        <v>0</v>
      </c>
      <c r="R507" s="27" t="n">
        <f aca="false">R508+R510+R512</f>
        <v>0</v>
      </c>
      <c r="S507" s="27" t="n">
        <f aca="false">S508+S510+S512</f>
        <v>0</v>
      </c>
      <c r="T507" s="27" t="n">
        <f aca="false">T508+T510+T512</f>
        <v>0</v>
      </c>
      <c r="U507" s="27" t="n">
        <f aca="false">U508+U510+U512</f>
        <v>0</v>
      </c>
      <c r="V507" s="27" t="n">
        <f aca="false">V508</f>
        <v>0</v>
      </c>
      <c r="W507" s="27" t="n">
        <f aca="false">SUM(X507:AI507)</f>
        <v>65134900</v>
      </c>
      <c r="X507" s="27" t="n">
        <f aca="false">X508+X510+X512</f>
        <v>65134900</v>
      </c>
      <c r="Y507" s="27" t="n">
        <f aca="false">Y508+Y510+Y512</f>
        <v>0</v>
      </c>
      <c r="Z507" s="27" t="n">
        <f aca="false">Z508+Z510+Z512</f>
        <v>0</v>
      </c>
      <c r="AA507" s="27" t="n">
        <f aca="false">AA508+AA510+AA512</f>
        <v>0</v>
      </c>
      <c r="AB507" s="27" t="n">
        <f aca="false">AB508+AB510+AB512</f>
        <v>0</v>
      </c>
      <c r="AC507" s="27" t="n">
        <f aca="false">AC508+AC510+AC512</f>
        <v>0</v>
      </c>
      <c r="AD507" s="27" t="n">
        <f aca="false">AD508+AD510+AD512</f>
        <v>0</v>
      </c>
      <c r="AE507" s="27" t="n">
        <f aca="false">AE508+AE510+AE512</f>
        <v>0</v>
      </c>
      <c r="AF507" s="27" t="n">
        <f aca="false">AF508+AF510+AF512</f>
        <v>0</v>
      </c>
      <c r="AG507" s="27" t="n">
        <f aca="false">AG508+AG510+AG512</f>
        <v>0</v>
      </c>
      <c r="AH507" s="27" t="n">
        <f aca="false">AH508+AH510+AH512</f>
        <v>0</v>
      </c>
      <c r="AI507" s="27" t="n">
        <f aca="false">AI508</f>
        <v>0</v>
      </c>
    </row>
    <row r="508" customFormat="false" ht="33.6" hidden="false" customHeight="false" outlineLevel="0" collapsed="false">
      <c r="B508" s="100"/>
      <c r="C508" s="28" t="s">
        <v>143</v>
      </c>
      <c r="D508" s="13" t="n">
        <v>926</v>
      </c>
      <c r="E508" s="26" t="s">
        <v>59</v>
      </c>
      <c r="F508" s="26" t="s">
        <v>22</v>
      </c>
      <c r="G508" s="75" t="n">
        <v>5820000590</v>
      </c>
      <c r="H508" s="131"/>
      <c r="I508" s="27" t="n">
        <f aca="false">SUM(J508:V508)</f>
        <v>64216500</v>
      </c>
      <c r="J508" s="27" t="n">
        <f aca="false">J509</f>
        <v>69233100</v>
      </c>
      <c r="K508" s="27" t="n">
        <f aca="false">K509</f>
        <v>-5016600</v>
      </c>
      <c r="L508" s="27" t="n">
        <f aca="false">L509</f>
        <v>0</v>
      </c>
      <c r="M508" s="27" t="n">
        <f aca="false">M509</f>
        <v>0</v>
      </c>
      <c r="N508" s="27" t="n">
        <f aca="false">N509</f>
        <v>0</v>
      </c>
      <c r="O508" s="27" t="n">
        <f aca="false">O509</f>
        <v>0</v>
      </c>
      <c r="P508" s="27" t="n">
        <f aca="false">P509</f>
        <v>0</v>
      </c>
      <c r="Q508" s="27" t="n">
        <f aca="false">Q509</f>
        <v>0</v>
      </c>
      <c r="R508" s="27" t="n">
        <f aca="false">R509</f>
        <v>0</v>
      </c>
      <c r="S508" s="27" t="n">
        <f aca="false">S509</f>
        <v>0</v>
      </c>
      <c r="T508" s="27" t="n">
        <f aca="false">T509</f>
        <v>0</v>
      </c>
      <c r="U508" s="27" t="n">
        <f aca="false">U509</f>
        <v>0</v>
      </c>
      <c r="V508" s="27" t="n">
        <f aca="false">V509</f>
        <v>0</v>
      </c>
      <c r="W508" s="27" t="n">
        <f aca="false">SUM(X508:AI508)</f>
        <v>65002700</v>
      </c>
      <c r="X508" s="27" t="n">
        <f aca="false">X509</f>
        <v>65002700</v>
      </c>
      <c r="Y508" s="27" t="n">
        <f aca="false">Y509</f>
        <v>0</v>
      </c>
      <c r="Z508" s="27" t="n">
        <f aca="false">Z509</f>
        <v>0</v>
      </c>
      <c r="AA508" s="27" t="n">
        <f aca="false">AA509</f>
        <v>0</v>
      </c>
      <c r="AB508" s="27" t="n">
        <f aca="false">AB509</f>
        <v>0</v>
      </c>
      <c r="AC508" s="27" t="n">
        <f aca="false">AC509</f>
        <v>0</v>
      </c>
      <c r="AD508" s="27" t="n">
        <f aca="false">AD509</f>
        <v>0</v>
      </c>
      <c r="AE508" s="27" t="n">
        <f aca="false">AE509</f>
        <v>0</v>
      </c>
      <c r="AF508" s="27" t="n">
        <f aca="false">AF509</f>
        <v>0</v>
      </c>
      <c r="AG508" s="27" t="n">
        <f aca="false">AG509</f>
        <v>0</v>
      </c>
      <c r="AH508" s="27" t="n">
        <f aca="false">AH509</f>
        <v>0</v>
      </c>
      <c r="AI508" s="27" t="n">
        <f aca="false">AI509</f>
        <v>0</v>
      </c>
    </row>
    <row r="509" customFormat="false" ht="33.6" hidden="false" customHeight="false" outlineLevel="0" collapsed="false">
      <c r="B509" s="100"/>
      <c r="C509" s="28" t="s">
        <v>137</v>
      </c>
      <c r="D509" s="13" t="n">
        <v>926</v>
      </c>
      <c r="E509" s="26" t="s">
        <v>59</v>
      </c>
      <c r="F509" s="26" t="s">
        <v>22</v>
      </c>
      <c r="G509" s="75" t="n">
        <v>5820000590</v>
      </c>
      <c r="H509" s="131" t="n">
        <v>600</v>
      </c>
      <c r="I509" s="27" t="n">
        <f aca="false">SUM(J509:V509)</f>
        <v>64216500</v>
      </c>
      <c r="J509" s="27" t="n">
        <v>69233100</v>
      </c>
      <c r="K509" s="27" t="n">
        <v>-5016600</v>
      </c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 t="n">
        <v>0</v>
      </c>
      <c r="W509" s="27" t="n">
        <f aca="false">SUM(X509:AI509)</f>
        <v>65002700</v>
      </c>
      <c r="X509" s="27" t="n">
        <v>65002700</v>
      </c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 t="n">
        <v>0</v>
      </c>
    </row>
    <row r="510" customFormat="false" ht="113.6" hidden="false" customHeight="false" outlineLevel="0" collapsed="false">
      <c r="B510" s="100"/>
      <c r="C510" s="28" t="s">
        <v>192</v>
      </c>
      <c r="D510" s="13" t="n">
        <v>926</v>
      </c>
      <c r="E510" s="26" t="s">
        <v>59</v>
      </c>
      <c r="F510" s="26" t="s">
        <v>22</v>
      </c>
      <c r="G510" s="75" t="n">
        <v>5820060820</v>
      </c>
      <c r="H510" s="131"/>
      <c r="I510" s="27" t="n">
        <f aca="false">SUM(J510:V510)</f>
        <v>127100</v>
      </c>
      <c r="J510" s="27" t="n">
        <f aca="false">J511</f>
        <v>127100</v>
      </c>
      <c r="K510" s="27" t="n">
        <f aca="false">K511</f>
        <v>0</v>
      </c>
      <c r="L510" s="27" t="n">
        <f aca="false">L511</f>
        <v>0</v>
      </c>
      <c r="M510" s="27" t="n">
        <f aca="false">M511</f>
        <v>0</v>
      </c>
      <c r="N510" s="27" t="n">
        <f aca="false">N511</f>
        <v>0</v>
      </c>
      <c r="O510" s="27" t="n">
        <f aca="false">O511</f>
        <v>0</v>
      </c>
      <c r="P510" s="27" t="n">
        <f aca="false">P511</f>
        <v>0</v>
      </c>
      <c r="Q510" s="27" t="n">
        <f aca="false">Q511</f>
        <v>0</v>
      </c>
      <c r="R510" s="27" t="n">
        <f aca="false">R511</f>
        <v>0</v>
      </c>
      <c r="S510" s="27" t="n">
        <f aca="false">S511</f>
        <v>0</v>
      </c>
      <c r="T510" s="27" t="n">
        <f aca="false">T511</f>
        <v>0</v>
      </c>
      <c r="U510" s="27" t="n">
        <f aca="false">U511</f>
        <v>0</v>
      </c>
      <c r="V510" s="27" t="n">
        <f aca="false">V511</f>
        <v>0</v>
      </c>
      <c r="W510" s="27" t="n">
        <f aca="false">SUM(X510:AI510)</f>
        <v>132200</v>
      </c>
      <c r="X510" s="27" t="n">
        <f aca="false">X511</f>
        <v>132200</v>
      </c>
      <c r="Y510" s="27" t="n">
        <f aca="false">Y511</f>
        <v>0</v>
      </c>
      <c r="Z510" s="27" t="n">
        <f aca="false">Z511</f>
        <v>0</v>
      </c>
      <c r="AA510" s="27" t="n">
        <f aca="false">AA511</f>
        <v>0</v>
      </c>
      <c r="AB510" s="27" t="n">
        <f aca="false">AB511</f>
        <v>0</v>
      </c>
      <c r="AC510" s="27" t="n">
        <f aca="false">AC511</f>
        <v>0</v>
      </c>
      <c r="AD510" s="27" t="n">
        <f aca="false">AD511</f>
        <v>0</v>
      </c>
      <c r="AE510" s="27" t="n">
        <f aca="false">AE511</f>
        <v>0</v>
      </c>
      <c r="AF510" s="27" t="n">
        <f aca="false">AF511</f>
        <v>0</v>
      </c>
      <c r="AG510" s="27" t="n">
        <f aca="false">AG511</f>
        <v>0</v>
      </c>
      <c r="AH510" s="27" t="n">
        <f aca="false">AH511</f>
        <v>0</v>
      </c>
      <c r="AI510" s="27" t="n">
        <f aca="false">AI511</f>
        <v>0</v>
      </c>
    </row>
    <row r="511" customFormat="false" ht="33.6" hidden="false" customHeight="false" outlineLevel="0" collapsed="false">
      <c r="B511" s="100"/>
      <c r="C511" s="28" t="s">
        <v>137</v>
      </c>
      <c r="D511" s="13" t="n">
        <v>926</v>
      </c>
      <c r="E511" s="26" t="s">
        <v>59</v>
      </c>
      <c r="F511" s="26" t="s">
        <v>22</v>
      </c>
      <c r="G511" s="75" t="n">
        <v>5820060820</v>
      </c>
      <c r="H511" s="131" t="n">
        <v>600</v>
      </c>
      <c r="I511" s="27" t="n">
        <f aca="false">SUM(J511:V511)</f>
        <v>127100</v>
      </c>
      <c r="J511" s="27" t="n">
        <v>127100</v>
      </c>
      <c r="K511" s="27" t="n">
        <v>0</v>
      </c>
      <c r="L511" s="27" t="n">
        <v>0</v>
      </c>
      <c r="M511" s="27" t="n">
        <v>0</v>
      </c>
      <c r="N511" s="27" t="n">
        <v>0</v>
      </c>
      <c r="O511" s="27" t="n">
        <v>0</v>
      </c>
      <c r="P511" s="27" t="n">
        <v>0</v>
      </c>
      <c r="Q511" s="27" t="n">
        <v>0</v>
      </c>
      <c r="R511" s="27" t="n">
        <v>0</v>
      </c>
      <c r="S511" s="27" t="n">
        <v>0</v>
      </c>
      <c r="T511" s="27" t="n">
        <v>0</v>
      </c>
      <c r="U511" s="27" t="n">
        <v>0</v>
      </c>
      <c r="V511" s="27" t="n">
        <v>0</v>
      </c>
      <c r="W511" s="27" t="n">
        <f aca="false">SUM(X511:AI511)</f>
        <v>132200</v>
      </c>
      <c r="X511" s="27" t="n">
        <v>132200</v>
      </c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 t="n">
        <v>0</v>
      </c>
    </row>
    <row r="512" customFormat="false" ht="17.6" hidden="true" customHeight="false" outlineLevel="0" collapsed="false">
      <c r="B512" s="100"/>
      <c r="C512" s="28" t="s">
        <v>221</v>
      </c>
      <c r="D512" s="13" t="n">
        <v>926</v>
      </c>
      <c r="E512" s="26" t="s">
        <v>59</v>
      </c>
      <c r="F512" s="26" t="s">
        <v>22</v>
      </c>
      <c r="G512" s="75" t="s">
        <v>222</v>
      </c>
      <c r="H512" s="131"/>
      <c r="I512" s="27" t="n">
        <f aca="false">SUM(J512:V512)</f>
        <v>0</v>
      </c>
      <c r="J512" s="27"/>
      <c r="K512" s="27" t="n">
        <f aca="false">K513</f>
        <v>550400</v>
      </c>
      <c r="L512" s="27" t="n">
        <f aca="false">L513</f>
        <v>-550400</v>
      </c>
      <c r="M512" s="27" t="n">
        <f aca="false">M513</f>
        <v>0</v>
      </c>
      <c r="N512" s="27" t="n">
        <f aca="false">N513</f>
        <v>0</v>
      </c>
      <c r="O512" s="27" t="n">
        <f aca="false">O513</f>
        <v>0</v>
      </c>
      <c r="P512" s="27" t="n">
        <f aca="false">P513</f>
        <v>0</v>
      </c>
      <c r="Q512" s="27" t="n">
        <f aca="false">Q513</f>
        <v>0</v>
      </c>
      <c r="R512" s="27" t="n">
        <f aca="false">R513</f>
        <v>0</v>
      </c>
      <c r="S512" s="27" t="n">
        <f aca="false">S513</f>
        <v>0</v>
      </c>
      <c r="T512" s="27" t="n">
        <f aca="false">T513</f>
        <v>0</v>
      </c>
      <c r="U512" s="27" t="n">
        <f aca="false">U513</f>
        <v>0</v>
      </c>
      <c r="V512" s="27"/>
      <c r="W512" s="27" t="n">
        <f aca="false">SUM(X512:AI512)</f>
        <v>0</v>
      </c>
      <c r="X512" s="27" t="n">
        <f aca="false">X513</f>
        <v>0</v>
      </c>
      <c r="Y512" s="27" t="n">
        <f aca="false">Y513</f>
        <v>0</v>
      </c>
      <c r="Z512" s="27" t="n">
        <f aca="false">Z513</f>
        <v>0</v>
      </c>
      <c r="AA512" s="27" t="n">
        <f aca="false">AA513</f>
        <v>0</v>
      </c>
      <c r="AB512" s="27" t="n">
        <f aca="false">AB513</f>
        <v>0</v>
      </c>
      <c r="AC512" s="27" t="n">
        <f aca="false">AC513</f>
        <v>0</v>
      </c>
      <c r="AD512" s="27" t="n">
        <f aca="false">AD513</f>
        <v>0</v>
      </c>
      <c r="AE512" s="27" t="n">
        <f aca="false">AE513</f>
        <v>0</v>
      </c>
      <c r="AF512" s="27" t="n">
        <f aca="false">AF513</f>
        <v>0</v>
      </c>
      <c r="AG512" s="27" t="n">
        <f aca="false">AG513</f>
        <v>0</v>
      </c>
      <c r="AH512" s="27" t="n">
        <f aca="false">AH513</f>
        <v>0</v>
      </c>
      <c r="AI512" s="27"/>
    </row>
    <row r="513" customFormat="false" ht="65.6" hidden="true" customHeight="false" outlineLevel="0" collapsed="false">
      <c r="B513" s="100"/>
      <c r="C513" s="28" t="s">
        <v>223</v>
      </c>
      <c r="D513" s="13" t="n">
        <v>926</v>
      </c>
      <c r="E513" s="26" t="s">
        <v>59</v>
      </c>
      <c r="F513" s="26" t="s">
        <v>22</v>
      </c>
      <c r="G513" s="75" t="s">
        <v>224</v>
      </c>
      <c r="H513" s="131"/>
      <c r="I513" s="27" t="n">
        <f aca="false">SUM(J513:V513)</f>
        <v>0</v>
      </c>
      <c r="J513" s="27"/>
      <c r="K513" s="27" t="n">
        <f aca="false">K514</f>
        <v>550400</v>
      </c>
      <c r="L513" s="27" t="n">
        <f aca="false">L514</f>
        <v>-550400</v>
      </c>
      <c r="M513" s="27" t="n">
        <f aca="false">M514</f>
        <v>0</v>
      </c>
      <c r="N513" s="27" t="n">
        <f aca="false">N514</f>
        <v>0</v>
      </c>
      <c r="O513" s="27" t="n">
        <f aca="false">O514</f>
        <v>0</v>
      </c>
      <c r="P513" s="27" t="n">
        <f aca="false">P514</f>
        <v>0</v>
      </c>
      <c r="Q513" s="27" t="n">
        <f aca="false">Q514</f>
        <v>0</v>
      </c>
      <c r="R513" s="27" t="n">
        <f aca="false">R514</f>
        <v>0</v>
      </c>
      <c r="S513" s="27" t="n">
        <f aca="false">S514</f>
        <v>0</v>
      </c>
      <c r="T513" s="27" t="n">
        <f aca="false">T514</f>
        <v>0</v>
      </c>
      <c r="U513" s="27" t="n">
        <f aca="false">U514</f>
        <v>0</v>
      </c>
      <c r="V513" s="27"/>
      <c r="W513" s="27" t="n">
        <f aca="false">SUM(X513:AI513)</f>
        <v>0</v>
      </c>
      <c r="X513" s="27" t="n">
        <f aca="false">X514</f>
        <v>0</v>
      </c>
      <c r="Y513" s="27" t="n">
        <f aca="false">Y514</f>
        <v>0</v>
      </c>
      <c r="Z513" s="27" t="n">
        <f aca="false">Z514</f>
        <v>0</v>
      </c>
      <c r="AA513" s="27" t="n">
        <f aca="false">AA514</f>
        <v>0</v>
      </c>
      <c r="AB513" s="27" t="n">
        <f aca="false">AB514</f>
        <v>0</v>
      </c>
      <c r="AC513" s="27" t="n">
        <f aca="false">AC514</f>
        <v>0</v>
      </c>
      <c r="AD513" s="27" t="n">
        <f aca="false">AD514</f>
        <v>0</v>
      </c>
      <c r="AE513" s="27" t="n">
        <f aca="false">AE514</f>
        <v>0</v>
      </c>
      <c r="AF513" s="27" t="n">
        <f aca="false">AF514</f>
        <v>0</v>
      </c>
      <c r="AG513" s="27" t="n">
        <f aca="false">AG514</f>
        <v>0</v>
      </c>
      <c r="AH513" s="27" t="n">
        <f aca="false">AH514</f>
        <v>0</v>
      </c>
      <c r="AI513" s="27"/>
    </row>
    <row r="514" customFormat="false" ht="33.6" hidden="true" customHeight="false" outlineLevel="0" collapsed="false">
      <c r="B514" s="100"/>
      <c r="C514" s="28" t="s">
        <v>137</v>
      </c>
      <c r="D514" s="13" t="n">
        <v>926</v>
      </c>
      <c r="E514" s="26" t="s">
        <v>59</v>
      </c>
      <c r="F514" s="26" t="s">
        <v>22</v>
      </c>
      <c r="G514" s="75" t="s">
        <v>224</v>
      </c>
      <c r="H514" s="131" t="n">
        <v>600</v>
      </c>
      <c r="I514" s="27" t="n">
        <f aca="false">SUM(J514:V514)</f>
        <v>0</v>
      </c>
      <c r="J514" s="27"/>
      <c r="K514" s="27" t="n">
        <v>550400</v>
      </c>
      <c r="L514" s="27" t="n">
        <v>-550400</v>
      </c>
      <c r="M514" s="27" t="n">
        <v>0</v>
      </c>
      <c r="N514" s="27" t="n">
        <v>0</v>
      </c>
      <c r="O514" s="27" t="n">
        <v>0</v>
      </c>
      <c r="P514" s="27" t="n">
        <v>0</v>
      </c>
      <c r="Q514" s="27" t="n">
        <v>0</v>
      </c>
      <c r="R514" s="27" t="n">
        <v>0</v>
      </c>
      <c r="S514" s="27" t="n">
        <v>0</v>
      </c>
      <c r="T514" s="27" t="n">
        <v>0</v>
      </c>
      <c r="U514" s="27" t="n">
        <v>0</v>
      </c>
      <c r="V514" s="27"/>
      <c r="W514" s="27" t="n">
        <f aca="false">SUM(X514:AI514)</f>
        <v>0</v>
      </c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</row>
    <row r="515" customFormat="false" ht="17.6" hidden="true" customHeight="false" outlineLevel="0" collapsed="false">
      <c r="B515" s="100"/>
      <c r="C515" s="28" t="s">
        <v>64</v>
      </c>
      <c r="D515" s="13" t="n">
        <v>926</v>
      </c>
      <c r="E515" s="26" t="s">
        <v>59</v>
      </c>
      <c r="F515" s="26" t="s">
        <v>39</v>
      </c>
      <c r="G515" s="75"/>
      <c r="H515" s="131"/>
      <c r="I515" s="27" t="n">
        <f aca="false">SUM(J515:V515)</f>
        <v>0</v>
      </c>
      <c r="J515" s="27" t="n">
        <f aca="false">J516</f>
        <v>0</v>
      </c>
      <c r="K515" s="27" t="n">
        <f aca="false">K516</f>
        <v>0</v>
      </c>
      <c r="L515" s="27" t="n">
        <f aca="false">L516</f>
        <v>0</v>
      </c>
      <c r="M515" s="27" t="n">
        <f aca="false">M516</f>
        <v>0</v>
      </c>
      <c r="N515" s="27" t="n">
        <f aca="false">N516</f>
        <v>0</v>
      </c>
      <c r="O515" s="27" t="n">
        <f aca="false">O516</f>
        <v>0</v>
      </c>
      <c r="P515" s="27" t="n">
        <f aca="false">P516</f>
        <v>0</v>
      </c>
      <c r="Q515" s="27" t="n">
        <f aca="false">Q516</f>
        <v>0</v>
      </c>
      <c r="R515" s="27" t="n">
        <f aca="false">R516</f>
        <v>0</v>
      </c>
      <c r="S515" s="27" t="n">
        <f aca="false">S516</f>
        <v>0</v>
      </c>
      <c r="T515" s="27" t="n">
        <f aca="false">T516</f>
        <v>0</v>
      </c>
      <c r="U515" s="27" t="n">
        <f aca="false">U516</f>
        <v>0</v>
      </c>
      <c r="V515" s="27" t="n">
        <f aca="false">V516</f>
        <v>0</v>
      </c>
      <c r="W515" s="27" t="n">
        <f aca="false">SUM(X515:AI515)</f>
        <v>0</v>
      </c>
      <c r="X515" s="27" t="n">
        <f aca="false">X516</f>
        <v>0</v>
      </c>
      <c r="Y515" s="27" t="n">
        <f aca="false">Y516</f>
        <v>0</v>
      </c>
      <c r="Z515" s="27" t="n">
        <f aca="false">Z516</f>
        <v>0</v>
      </c>
      <c r="AA515" s="27" t="n">
        <f aca="false">AA516</f>
        <v>0</v>
      </c>
      <c r="AB515" s="27" t="n">
        <f aca="false">AB516</f>
        <v>0</v>
      </c>
      <c r="AC515" s="27" t="n">
        <f aca="false">AC516</f>
        <v>0</v>
      </c>
      <c r="AD515" s="27" t="n">
        <f aca="false">AD516</f>
        <v>0</v>
      </c>
      <c r="AE515" s="27" t="n">
        <f aca="false">AE516</f>
        <v>0</v>
      </c>
      <c r="AF515" s="27" t="n">
        <f aca="false">AF516</f>
        <v>0</v>
      </c>
      <c r="AG515" s="27" t="n">
        <f aca="false">AG516</f>
        <v>0</v>
      </c>
      <c r="AH515" s="27" t="n">
        <f aca="false">AH516</f>
        <v>0</v>
      </c>
      <c r="AI515" s="27" t="n">
        <f aca="false">AI516</f>
        <v>0</v>
      </c>
    </row>
    <row r="516" customFormat="false" ht="33.6" hidden="true" customHeight="false" outlineLevel="0" collapsed="false">
      <c r="B516" s="100"/>
      <c r="C516" s="28" t="s">
        <v>122</v>
      </c>
      <c r="D516" s="13" t="n">
        <v>926</v>
      </c>
      <c r="E516" s="26" t="s">
        <v>59</v>
      </c>
      <c r="F516" s="26" t="s">
        <v>39</v>
      </c>
      <c r="G516" s="75" t="n">
        <v>5100000000</v>
      </c>
      <c r="H516" s="131"/>
      <c r="I516" s="27" t="n">
        <f aca="false">SUM(J516:V516)</f>
        <v>0</v>
      </c>
      <c r="J516" s="27" t="n">
        <f aca="false">J517</f>
        <v>0</v>
      </c>
      <c r="K516" s="27" t="n">
        <f aca="false">K517</f>
        <v>0</v>
      </c>
      <c r="L516" s="27" t="n">
        <f aca="false">L517</f>
        <v>0</v>
      </c>
      <c r="M516" s="27" t="n">
        <f aca="false">M517</f>
        <v>0</v>
      </c>
      <c r="N516" s="27" t="n">
        <f aca="false">N517</f>
        <v>0</v>
      </c>
      <c r="O516" s="27" t="n">
        <f aca="false">O517</f>
        <v>0</v>
      </c>
      <c r="P516" s="27" t="n">
        <f aca="false">P517</f>
        <v>0</v>
      </c>
      <c r="Q516" s="27" t="n">
        <f aca="false">Q517</f>
        <v>0</v>
      </c>
      <c r="R516" s="27" t="n">
        <f aca="false">R517</f>
        <v>0</v>
      </c>
      <c r="S516" s="27" t="n">
        <f aca="false">S517</f>
        <v>0</v>
      </c>
      <c r="T516" s="27" t="n">
        <f aca="false">T517</f>
        <v>0</v>
      </c>
      <c r="U516" s="27" t="n">
        <f aca="false">U517</f>
        <v>0</v>
      </c>
      <c r="V516" s="27" t="n">
        <f aca="false">V517</f>
        <v>0</v>
      </c>
      <c r="W516" s="27" t="n">
        <f aca="false">SUM(X516:AI516)</f>
        <v>0</v>
      </c>
      <c r="X516" s="27" t="n">
        <f aca="false">X517</f>
        <v>0</v>
      </c>
      <c r="Y516" s="27" t="n">
        <f aca="false">Y517</f>
        <v>0</v>
      </c>
      <c r="Z516" s="27" t="n">
        <f aca="false">Z517</f>
        <v>0</v>
      </c>
      <c r="AA516" s="27" t="n">
        <f aca="false">AA517</f>
        <v>0</v>
      </c>
      <c r="AB516" s="27" t="n">
        <f aca="false">AB517</f>
        <v>0</v>
      </c>
      <c r="AC516" s="27" t="n">
        <f aca="false">AC517</f>
        <v>0</v>
      </c>
      <c r="AD516" s="27" t="n">
        <f aca="false">AD517</f>
        <v>0</v>
      </c>
      <c r="AE516" s="27" t="n">
        <f aca="false">AE517</f>
        <v>0</v>
      </c>
      <c r="AF516" s="27" t="n">
        <f aca="false">AF517</f>
        <v>0</v>
      </c>
      <c r="AG516" s="27" t="n">
        <f aca="false">AG517</f>
        <v>0</v>
      </c>
      <c r="AH516" s="27" t="n">
        <f aca="false">AH517</f>
        <v>0</v>
      </c>
      <c r="AI516" s="27" t="n">
        <f aca="false">AI517</f>
        <v>0</v>
      </c>
    </row>
    <row r="517" customFormat="false" ht="17.6" hidden="true" customHeight="false" outlineLevel="0" collapsed="false">
      <c r="B517" s="100"/>
      <c r="C517" s="28" t="s">
        <v>127</v>
      </c>
      <c r="D517" s="13" t="n">
        <v>926</v>
      </c>
      <c r="E517" s="26" t="s">
        <v>59</v>
      </c>
      <c r="F517" s="26" t="s">
        <v>39</v>
      </c>
      <c r="G517" s="75" t="n">
        <v>5130000000</v>
      </c>
      <c r="H517" s="131"/>
      <c r="I517" s="27" t="n">
        <f aca="false">SUM(J517:V517)</f>
        <v>0</v>
      </c>
      <c r="J517" s="27" t="n">
        <f aca="false">J518</f>
        <v>0</v>
      </c>
      <c r="K517" s="27" t="n">
        <f aca="false">K518</f>
        <v>0</v>
      </c>
      <c r="L517" s="27" t="n">
        <f aca="false">L518</f>
        <v>0</v>
      </c>
      <c r="M517" s="27" t="n">
        <f aca="false">M518</f>
        <v>0</v>
      </c>
      <c r="N517" s="27" t="n">
        <f aca="false">N518</f>
        <v>0</v>
      </c>
      <c r="O517" s="27" t="n">
        <f aca="false">O518</f>
        <v>0</v>
      </c>
      <c r="P517" s="27" t="n">
        <f aca="false">P518</f>
        <v>0</v>
      </c>
      <c r="Q517" s="27" t="n">
        <f aca="false">Q518</f>
        <v>0</v>
      </c>
      <c r="R517" s="27" t="n">
        <f aca="false">R518</f>
        <v>0</v>
      </c>
      <c r="S517" s="27" t="n">
        <f aca="false">S518</f>
        <v>0</v>
      </c>
      <c r="T517" s="27" t="n">
        <f aca="false">T518</f>
        <v>0</v>
      </c>
      <c r="U517" s="27" t="n">
        <f aca="false">U518</f>
        <v>0</v>
      </c>
      <c r="V517" s="27" t="n">
        <f aca="false">V518</f>
        <v>0</v>
      </c>
      <c r="W517" s="27" t="n">
        <f aca="false">SUM(X517:AI517)</f>
        <v>0</v>
      </c>
      <c r="X517" s="27" t="n">
        <f aca="false">X518</f>
        <v>0</v>
      </c>
      <c r="Y517" s="27" t="n">
        <f aca="false">Y518</f>
        <v>0</v>
      </c>
      <c r="Z517" s="27" t="n">
        <f aca="false">Z518</f>
        <v>0</v>
      </c>
      <c r="AA517" s="27" t="n">
        <f aca="false">AA518</f>
        <v>0</v>
      </c>
      <c r="AB517" s="27" t="n">
        <f aca="false">AB518</f>
        <v>0</v>
      </c>
      <c r="AC517" s="27" t="n">
        <f aca="false">AC518</f>
        <v>0</v>
      </c>
      <c r="AD517" s="27" t="n">
        <f aca="false">AD518</f>
        <v>0</v>
      </c>
      <c r="AE517" s="27" t="n">
        <f aca="false">AE518</f>
        <v>0</v>
      </c>
      <c r="AF517" s="27" t="n">
        <f aca="false">AF518</f>
        <v>0</v>
      </c>
      <c r="AG517" s="27" t="n">
        <f aca="false">AG518</f>
        <v>0</v>
      </c>
      <c r="AH517" s="27" t="n">
        <f aca="false">AH518</f>
        <v>0</v>
      </c>
      <c r="AI517" s="27" t="n">
        <f aca="false">AI518</f>
        <v>0</v>
      </c>
    </row>
    <row r="518" customFormat="false" ht="17.6" hidden="true" customHeight="false" outlineLevel="0" collapsed="false">
      <c r="B518" s="100"/>
      <c r="C518" s="28" t="s">
        <v>127</v>
      </c>
      <c r="D518" s="13" t="n">
        <v>926</v>
      </c>
      <c r="E518" s="26" t="s">
        <v>59</v>
      </c>
      <c r="F518" s="26" t="s">
        <v>39</v>
      </c>
      <c r="G518" s="75" t="n">
        <v>5130000000</v>
      </c>
      <c r="H518" s="131"/>
      <c r="I518" s="27" t="n">
        <f aca="false">SUM(J518:V518)</f>
        <v>0</v>
      </c>
      <c r="J518" s="27" t="n">
        <f aca="false">J519</f>
        <v>0</v>
      </c>
      <c r="K518" s="27" t="n">
        <f aca="false">K519</f>
        <v>0</v>
      </c>
      <c r="L518" s="27" t="n">
        <f aca="false">L519</f>
        <v>0</v>
      </c>
      <c r="M518" s="27" t="n">
        <f aca="false">M519</f>
        <v>0</v>
      </c>
      <c r="N518" s="27" t="n">
        <f aca="false">N519</f>
        <v>0</v>
      </c>
      <c r="O518" s="27" t="n">
        <f aca="false">O519</f>
        <v>0</v>
      </c>
      <c r="P518" s="27" t="n">
        <f aca="false">P519</f>
        <v>0</v>
      </c>
      <c r="Q518" s="27" t="n">
        <f aca="false">Q519</f>
        <v>0</v>
      </c>
      <c r="R518" s="27" t="n">
        <f aca="false">R519</f>
        <v>0</v>
      </c>
      <c r="S518" s="27" t="n">
        <f aca="false">S519</f>
        <v>0</v>
      </c>
      <c r="T518" s="27" t="n">
        <f aca="false">T519</f>
        <v>0</v>
      </c>
      <c r="U518" s="27" t="n">
        <f aca="false">U519</f>
        <v>0</v>
      </c>
      <c r="V518" s="27" t="n">
        <f aca="false">V519</f>
        <v>0</v>
      </c>
      <c r="W518" s="27" t="n">
        <f aca="false">SUM(X518:AI518)</f>
        <v>0</v>
      </c>
      <c r="X518" s="27" t="n">
        <f aca="false">X519</f>
        <v>0</v>
      </c>
      <c r="Y518" s="27" t="n">
        <f aca="false">Y519</f>
        <v>0</v>
      </c>
      <c r="Z518" s="27" t="n">
        <f aca="false">Z519</f>
        <v>0</v>
      </c>
      <c r="AA518" s="27" t="n">
        <f aca="false">AA519</f>
        <v>0</v>
      </c>
      <c r="AB518" s="27" t="n">
        <f aca="false">AB519</f>
        <v>0</v>
      </c>
      <c r="AC518" s="27" t="n">
        <f aca="false">AC519</f>
        <v>0</v>
      </c>
      <c r="AD518" s="27" t="n">
        <f aca="false">AD519</f>
        <v>0</v>
      </c>
      <c r="AE518" s="27" t="n">
        <f aca="false">AE519</f>
        <v>0</v>
      </c>
      <c r="AF518" s="27" t="n">
        <f aca="false">AF519</f>
        <v>0</v>
      </c>
      <c r="AG518" s="27" t="n">
        <f aca="false">AG519</f>
        <v>0</v>
      </c>
      <c r="AH518" s="27" t="n">
        <f aca="false">AH519</f>
        <v>0</v>
      </c>
      <c r="AI518" s="27" t="n">
        <f aca="false">AI519</f>
        <v>0</v>
      </c>
    </row>
    <row r="519" customFormat="false" ht="33.6" hidden="true" customHeight="false" outlineLevel="0" collapsed="false">
      <c r="B519" s="100"/>
      <c r="C519" s="28" t="s">
        <v>129</v>
      </c>
      <c r="D519" s="13" t="n">
        <v>926</v>
      </c>
      <c r="E519" s="26" t="s">
        <v>59</v>
      </c>
      <c r="F519" s="26" t="s">
        <v>39</v>
      </c>
      <c r="G519" s="75" t="n">
        <v>5130010220</v>
      </c>
      <c r="H519" s="131"/>
      <c r="I519" s="27" t="n">
        <f aca="false">SUM(J519:V519)</f>
        <v>0</v>
      </c>
      <c r="J519" s="27" t="n">
        <f aca="false">J520</f>
        <v>0</v>
      </c>
      <c r="K519" s="27" t="n">
        <f aca="false">K520</f>
        <v>0</v>
      </c>
      <c r="L519" s="27" t="n">
        <f aca="false">L520</f>
        <v>0</v>
      </c>
      <c r="M519" s="27" t="n">
        <f aca="false">M520</f>
        <v>0</v>
      </c>
      <c r="N519" s="27" t="n">
        <f aca="false">N520</f>
        <v>0</v>
      </c>
      <c r="O519" s="27" t="n">
        <f aca="false">O520</f>
        <v>0</v>
      </c>
      <c r="P519" s="27" t="n">
        <f aca="false">P520</f>
        <v>0</v>
      </c>
      <c r="Q519" s="27" t="n">
        <f aca="false">Q520</f>
        <v>0</v>
      </c>
      <c r="R519" s="27" t="n">
        <f aca="false">R520</f>
        <v>0</v>
      </c>
      <c r="S519" s="27" t="n">
        <f aca="false">S520</f>
        <v>0</v>
      </c>
      <c r="T519" s="27" t="n">
        <f aca="false">T520</f>
        <v>0</v>
      </c>
      <c r="U519" s="27" t="n">
        <f aca="false">U520</f>
        <v>0</v>
      </c>
      <c r="V519" s="27" t="n">
        <f aca="false">V520</f>
        <v>0</v>
      </c>
      <c r="W519" s="27" t="n">
        <f aca="false">SUM(X519:AI519)</f>
        <v>0</v>
      </c>
      <c r="X519" s="27" t="n">
        <f aca="false">X520</f>
        <v>0</v>
      </c>
      <c r="Y519" s="27" t="n">
        <f aca="false">Y520</f>
        <v>0</v>
      </c>
      <c r="Z519" s="27" t="n">
        <f aca="false">Z520</f>
        <v>0</v>
      </c>
      <c r="AA519" s="27" t="n">
        <f aca="false">AA520</f>
        <v>0</v>
      </c>
      <c r="AB519" s="27" t="n">
        <f aca="false">AB520</f>
        <v>0</v>
      </c>
      <c r="AC519" s="27" t="n">
        <f aca="false">AC520</f>
        <v>0</v>
      </c>
      <c r="AD519" s="27" t="n">
        <f aca="false">AD520</f>
        <v>0</v>
      </c>
      <c r="AE519" s="27" t="n">
        <f aca="false">AE520</f>
        <v>0</v>
      </c>
      <c r="AF519" s="27" t="n">
        <f aca="false">AF520</f>
        <v>0</v>
      </c>
      <c r="AG519" s="27" t="n">
        <f aca="false">AG520</f>
        <v>0</v>
      </c>
      <c r="AH519" s="27" t="n">
        <f aca="false">AH520</f>
        <v>0</v>
      </c>
      <c r="AI519" s="27" t="n">
        <f aca="false">AI520</f>
        <v>0</v>
      </c>
    </row>
    <row r="520" customFormat="false" ht="33.6" hidden="true" customHeight="false" outlineLevel="0" collapsed="false">
      <c r="B520" s="100"/>
      <c r="C520" s="28" t="s">
        <v>137</v>
      </c>
      <c r="D520" s="13" t="n">
        <v>926</v>
      </c>
      <c r="E520" s="26" t="s">
        <v>59</v>
      </c>
      <c r="F520" s="26" t="s">
        <v>39</v>
      </c>
      <c r="G520" s="75" t="n">
        <v>5130010220</v>
      </c>
      <c r="H520" s="131" t="n">
        <v>600</v>
      </c>
      <c r="I520" s="27" t="n">
        <f aca="false">SUM(J520:V520)</f>
        <v>0</v>
      </c>
      <c r="J520" s="27" t="n">
        <v>0</v>
      </c>
      <c r="K520" s="27" t="n">
        <v>0</v>
      </c>
      <c r="L520" s="27" t="n">
        <v>0</v>
      </c>
      <c r="M520" s="27" t="n">
        <v>0</v>
      </c>
      <c r="N520" s="27" t="n">
        <v>0</v>
      </c>
      <c r="O520" s="27" t="n">
        <v>0</v>
      </c>
      <c r="P520" s="27" t="n">
        <v>0</v>
      </c>
      <c r="Q520" s="27" t="n">
        <v>0</v>
      </c>
      <c r="R520" s="27" t="n">
        <v>0</v>
      </c>
      <c r="S520" s="27" t="n">
        <v>0</v>
      </c>
      <c r="T520" s="27" t="n">
        <v>0</v>
      </c>
      <c r="U520" s="27" t="n">
        <v>0</v>
      </c>
      <c r="V520" s="27" t="n">
        <v>0</v>
      </c>
      <c r="W520" s="27" t="n">
        <f aca="false">SUM(X520:AI520)</f>
        <v>0</v>
      </c>
      <c r="X520" s="27" t="n">
        <v>0</v>
      </c>
      <c r="Y520" s="27" t="n">
        <v>0</v>
      </c>
      <c r="Z520" s="27" t="n">
        <v>0</v>
      </c>
      <c r="AA520" s="27" t="n">
        <v>0</v>
      </c>
      <c r="AB520" s="27" t="n">
        <v>0</v>
      </c>
      <c r="AC520" s="27" t="n">
        <v>0</v>
      </c>
      <c r="AD520" s="27" t="n">
        <v>0</v>
      </c>
      <c r="AE520" s="27" t="n">
        <v>0</v>
      </c>
      <c r="AF520" s="27" t="n">
        <v>0</v>
      </c>
      <c r="AG520" s="27" t="n">
        <v>0</v>
      </c>
      <c r="AH520" s="27" t="n">
        <v>0</v>
      </c>
      <c r="AI520" s="27" t="n">
        <v>0</v>
      </c>
    </row>
    <row r="521" customFormat="false" ht="17.6" hidden="false" customHeight="false" outlineLevel="0" collapsed="false">
      <c r="B521" s="100"/>
      <c r="C521" s="28" t="s">
        <v>66</v>
      </c>
      <c r="D521" s="13" t="n">
        <v>926</v>
      </c>
      <c r="E521" s="26" t="s">
        <v>48</v>
      </c>
      <c r="F521" s="26"/>
      <c r="G521" s="75"/>
      <c r="H521" s="131"/>
      <c r="I521" s="27" t="n">
        <f aca="false">SUM(J521:V521)</f>
        <v>66649700</v>
      </c>
      <c r="J521" s="27" t="n">
        <f aca="false">J522+J535</f>
        <v>63979700</v>
      </c>
      <c r="K521" s="27" t="n">
        <f aca="false">K522+K535</f>
        <v>2129200</v>
      </c>
      <c r="L521" s="27" t="n">
        <f aca="false">L522+L535</f>
        <v>550800</v>
      </c>
      <c r="M521" s="27" t="n">
        <f aca="false">M522+M535</f>
        <v>0</v>
      </c>
      <c r="N521" s="27" t="n">
        <f aca="false">N522+N535</f>
        <v>-10000</v>
      </c>
      <c r="O521" s="27" t="n">
        <f aca="false">O522+O535</f>
        <v>0</v>
      </c>
      <c r="P521" s="27" t="n">
        <f aca="false">P522+P535</f>
        <v>0</v>
      </c>
      <c r="Q521" s="27" t="n">
        <f aca="false">Q522+Q535</f>
        <v>0</v>
      </c>
      <c r="R521" s="27" t="n">
        <f aca="false">R522+R535</f>
        <v>0</v>
      </c>
      <c r="S521" s="27" t="n">
        <f aca="false">S522+S535</f>
        <v>0</v>
      </c>
      <c r="T521" s="27" t="n">
        <f aca="false">T522+T535</f>
        <v>0</v>
      </c>
      <c r="U521" s="27" t="n">
        <f aca="false">U522+U535</f>
        <v>0</v>
      </c>
      <c r="V521" s="27" t="n">
        <f aca="false">V522+V535</f>
        <v>0</v>
      </c>
      <c r="W521" s="27" t="n">
        <f aca="false">SUM(X521:AI521)</f>
        <v>73054400</v>
      </c>
      <c r="X521" s="27" t="n">
        <f aca="false">X522+X535</f>
        <v>72571500</v>
      </c>
      <c r="Y521" s="27" t="n">
        <f aca="false">Y522</f>
        <v>482900</v>
      </c>
      <c r="Z521" s="27" t="n">
        <f aca="false">Z522</f>
        <v>0</v>
      </c>
      <c r="AA521" s="27" t="n">
        <f aca="false">AA522</f>
        <v>0</v>
      </c>
      <c r="AB521" s="27" t="n">
        <f aca="false">AB522</f>
        <v>0</v>
      </c>
      <c r="AC521" s="27" t="n">
        <f aca="false">AC522</f>
        <v>0</v>
      </c>
      <c r="AD521" s="27" t="n">
        <f aca="false">AD522</f>
        <v>0</v>
      </c>
      <c r="AE521" s="27" t="n">
        <f aca="false">AE522</f>
        <v>0</v>
      </c>
      <c r="AF521" s="27" t="n">
        <f aca="false">AF522</f>
        <v>0</v>
      </c>
      <c r="AG521" s="27" t="n">
        <f aca="false">AG522</f>
        <v>0</v>
      </c>
      <c r="AH521" s="27" t="n">
        <f aca="false">AH522</f>
        <v>0</v>
      </c>
      <c r="AI521" s="27" t="n">
        <f aca="false">AI522+AI535</f>
        <v>0</v>
      </c>
    </row>
    <row r="522" customFormat="false" ht="17.6" hidden="false" customHeight="false" outlineLevel="0" collapsed="false">
      <c r="B522" s="100"/>
      <c r="C522" s="28" t="s">
        <v>67</v>
      </c>
      <c r="D522" s="13" t="n">
        <v>926</v>
      </c>
      <c r="E522" s="26" t="s">
        <v>48</v>
      </c>
      <c r="F522" s="26" t="s">
        <v>18</v>
      </c>
      <c r="G522" s="75"/>
      <c r="H522" s="131"/>
      <c r="I522" s="27" t="n">
        <f aca="false">SUM(J522:V522)</f>
        <v>55971100</v>
      </c>
      <c r="J522" s="27" t="n">
        <f aca="false">J523</f>
        <v>52975300</v>
      </c>
      <c r="K522" s="27" t="n">
        <f aca="false">K523</f>
        <v>2455000</v>
      </c>
      <c r="L522" s="27" t="n">
        <f aca="false">L523</f>
        <v>550800</v>
      </c>
      <c r="M522" s="27" t="n">
        <f aca="false">M523</f>
        <v>0</v>
      </c>
      <c r="N522" s="27" t="n">
        <f aca="false">N523</f>
        <v>-10000</v>
      </c>
      <c r="O522" s="27" t="n">
        <f aca="false">O523</f>
        <v>0</v>
      </c>
      <c r="P522" s="27" t="n">
        <f aca="false">P523</f>
        <v>0</v>
      </c>
      <c r="Q522" s="27" t="n">
        <f aca="false">Q523</f>
        <v>0</v>
      </c>
      <c r="R522" s="27" t="n">
        <f aca="false">R523</f>
        <v>0</v>
      </c>
      <c r="S522" s="27" t="n">
        <f aca="false">S523</f>
        <v>0</v>
      </c>
      <c r="T522" s="27" t="n">
        <f aca="false">T523</f>
        <v>0</v>
      </c>
      <c r="U522" s="27" t="n">
        <f aca="false">U523</f>
        <v>0</v>
      </c>
      <c r="V522" s="27" t="n">
        <f aca="false">V523</f>
        <v>0</v>
      </c>
      <c r="W522" s="27" t="n">
        <f aca="false">SUM(X522:AI522)</f>
        <v>59708300</v>
      </c>
      <c r="X522" s="27" t="n">
        <f aca="false">X523</f>
        <v>59225400</v>
      </c>
      <c r="Y522" s="27" t="n">
        <f aca="false">Y523</f>
        <v>482900</v>
      </c>
      <c r="Z522" s="27" t="n">
        <f aca="false">Z523</f>
        <v>0</v>
      </c>
      <c r="AA522" s="27" t="n">
        <f aca="false">AA523</f>
        <v>0</v>
      </c>
      <c r="AB522" s="27" t="n">
        <f aca="false">AB523</f>
        <v>0</v>
      </c>
      <c r="AC522" s="27" t="n">
        <f aca="false">AC523</f>
        <v>0</v>
      </c>
      <c r="AD522" s="27" t="n">
        <f aca="false">AD523</f>
        <v>0</v>
      </c>
      <c r="AE522" s="27" t="n">
        <f aca="false">AE523</f>
        <v>0</v>
      </c>
      <c r="AF522" s="27" t="n">
        <f aca="false">AF523</f>
        <v>0</v>
      </c>
      <c r="AG522" s="27" t="n">
        <f aca="false">AG523</f>
        <v>0</v>
      </c>
      <c r="AH522" s="27" t="n">
        <f aca="false">AH523</f>
        <v>0</v>
      </c>
      <c r="AI522" s="27" t="n">
        <f aca="false">AI523</f>
        <v>0</v>
      </c>
    </row>
    <row r="523" customFormat="false" ht="49.6" hidden="false" customHeight="false" outlineLevel="0" collapsed="false">
      <c r="B523" s="100"/>
      <c r="C523" s="134" t="s">
        <v>226</v>
      </c>
      <c r="D523" s="13" t="n">
        <v>926</v>
      </c>
      <c r="E523" s="26" t="s">
        <v>48</v>
      </c>
      <c r="F523" s="26" t="s">
        <v>18</v>
      </c>
      <c r="G523" s="75" t="n">
        <v>5900000000</v>
      </c>
      <c r="H523" s="131"/>
      <c r="I523" s="27" t="n">
        <f aca="false">SUM(J523:V523)</f>
        <v>55971100</v>
      </c>
      <c r="J523" s="27" t="n">
        <f aca="false">J524+J527</f>
        <v>52975300</v>
      </c>
      <c r="K523" s="27" t="n">
        <f aca="false">K524+K527</f>
        <v>2455000</v>
      </c>
      <c r="L523" s="27" t="n">
        <f aca="false">L524+L527</f>
        <v>550800</v>
      </c>
      <c r="M523" s="27" t="n">
        <f aca="false">M524+M527</f>
        <v>0</v>
      </c>
      <c r="N523" s="27" t="n">
        <f aca="false">N524+N527</f>
        <v>-10000</v>
      </c>
      <c r="O523" s="27" t="n">
        <f aca="false">O524+O527</f>
        <v>0</v>
      </c>
      <c r="P523" s="27" t="n">
        <f aca="false">P524+P527</f>
        <v>0</v>
      </c>
      <c r="Q523" s="27" t="n">
        <f aca="false">Q524+Q527</f>
        <v>0</v>
      </c>
      <c r="R523" s="27" t="n">
        <f aca="false">R524+R527</f>
        <v>0</v>
      </c>
      <c r="S523" s="27" t="n">
        <f aca="false">S524+S527</f>
        <v>0</v>
      </c>
      <c r="T523" s="27" t="n">
        <f aca="false">T524+T527</f>
        <v>0</v>
      </c>
      <c r="U523" s="27" t="n">
        <f aca="false">U524+U527</f>
        <v>0</v>
      </c>
      <c r="V523" s="27" t="n">
        <f aca="false">V524+V527</f>
        <v>0</v>
      </c>
      <c r="W523" s="27" t="n">
        <f aca="false">SUM(X523:AI523)</f>
        <v>59708300</v>
      </c>
      <c r="X523" s="27" t="n">
        <f aca="false">X524+X527</f>
        <v>59225400</v>
      </c>
      <c r="Y523" s="27" t="n">
        <f aca="false">Y524+Y527</f>
        <v>482900</v>
      </c>
      <c r="Z523" s="27" t="n">
        <f aca="false">Z524+Z527</f>
        <v>0</v>
      </c>
      <c r="AA523" s="27" t="n">
        <f aca="false">AA524+AA527</f>
        <v>0</v>
      </c>
      <c r="AB523" s="27" t="n">
        <f aca="false">AB524+AB527</f>
        <v>0</v>
      </c>
      <c r="AC523" s="27" t="n">
        <f aca="false">AC524+AC527</f>
        <v>0</v>
      </c>
      <c r="AD523" s="27" t="n">
        <f aca="false">AD524+AD527</f>
        <v>0</v>
      </c>
      <c r="AE523" s="27" t="n">
        <f aca="false">AE524+AE527</f>
        <v>0</v>
      </c>
      <c r="AF523" s="27" t="n">
        <f aca="false">AF524+AF527</f>
        <v>0</v>
      </c>
      <c r="AG523" s="27" t="n">
        <f aca="false">AG524+AG527</f>
        <v>0</v>
      </c>
      <c r="AH523" s="27" t="n">
        <f aca="false">AH524+AH527</f>
        <v>0</v>
      </c>
      <c r="AI523" s="27" t="n">
        <f aca="false">AI524+AI527</f>
        <v>0</v>
      </c>
    </row>
    <row r="524" customFormat="false" ht="17.6" hidden="false" customHeight="false" outlineLevel="0" collapsed="false">
      <c r="B524" s="100"/>
      <c r="C524" s="28" t="s">
        <v>227</v>
      </c>
      <c r="D524" s="13" t="n">
        <v>926</v>
      </c>
      <c r="E524" s="26" t="s">
        <v>48</v>
      </c>
      <c r="F524" s="26" t="s">
        <v>18</v>
      </c>
      <c r="G524" s="75" t="n">
        <v>5920000000</v>
      </c>
      <c r="H524" s="131"/>
      <c r="I524" s="27" t="n">
        <f aca="false">SUM(J524:V524)</f>
        <v>37838100</v>
      </c>
      <c r="J524" s="27" t="n">
        <f aca="false">J525</f>
        <v>36456500</v>
      </c>
      <c r="K524" s="27" t="n">
        <f aca="false">K525</f>
        <v>1381600</v>
      </c>
      <c r="L524" s="27" t="n">
        <f aca="false">L525</f>
        <v>0</v>
      </c>
      <c r="M524" s="27" t="n">
        <f aca="false">M525</f>
        <v>0</v>
      </c>
      <c r="N524" s="27" t="n">
        <f aca="false">N525</f>
        <v>0</v>
      </c>
      <c r="O524" s="27" t="n">
        <f aca="false">O525</f>
        <v>0</v>
      </c>
      <c r="P524" s="27" t="n">
        <f aca="false">P525</f>
        <v>0</v>
      </c>
      <c r="Q524" s="27" t="n">
        <f aca="false">Q525</f>
        <v>0</v>
      </c>
      <c r="R524" s="27" t="n">
        <f aca="false">R525</f>
        <v>0</v>
      </c>
      <c r="S524" s="27" t="n">
        <f aca="false">S525</f>
        <v>0</v>
      </c>
      <c r="T524" s="27" t="n">
        <f aca="false">T525</f>
        <v>0</v>
      </c>
      <c r="U524" s="27" t="n">
        <f aca="false">U525</f>
        <v>0</v>
      </c>
      <c r="V524" s="27" t="n">
        <f aca="false">V525</f>
        <v>0</v>
      </c>
      <c r="W524" s="27" t="n">
        <f aca="false">SUM(X524:AI524)</f>
        <v>40403900</v>
      </c>
      <c r="X524" s="27" t="n">
        <f aca="false">X525</f>
        <v>40403900</v>
      </c>
      <c r="Y524" s="27" t="n">
        <f aca="false">Y525</f>
        <v>0</v>
      </c>
      <c r="Z524" s="27" t="n">
        <f aca="false">Z525</f>
        <v>0</v>
      </c>
      <c r="AA524" s="27" t="n">
        <f aca="false">AA525</f>
        <v>0</v>
      </c>
      <c r="AB524" s="27" t="n">
        <f aca="false">AB525</f>
        <v>0</v>
      </c>
      <c r="AC524" s="27" t="n">
        <f aca="false">AC525</f>
        <v>0</v>
      </c>
      <c r="AD524" s="27" t="n">
        <f aca="false">AD525</f>
        <v>0</v>
      </c>
      <c r="AE524" s="27" t="n">
        <f aca="false">AE525</f>
        <v>0</v>
      </c>
      <c r="AF524" s="27" t="n">
        <f aca="false">AF525</f>
        <v>0</v>
      </c>
      <c r="AG524" s="27" t="n">
        <f aca="false">AG525</f>
        <v>0</v>
      </c>
      <c r="AH524" s="27" t="n">
        <f aca="false">AH525</f>
        <v>0</v>
      </c>
      <c r="AI524" s="27" t="n">
        <f aca="false">AI525</f>
        <v>0</v>
      </c>
    </row>
    <row r="525" customFormat="false" ht="33.6" hidden="false" customHeight="false" outlineLevel="0" collapsed="false">
      <c r="B525" s="100"/>
      <c r="C525" s="128" t="s">
        <v>143</v>
      </c>
      <c r="D525" s="13" t="n">
        <v>926</v>
      </c>
      <c r="E525" s="26" t="s">
        <v>48</v>
      </c>
      <c r="F525" s="26" t="s">
        <v>18</v>
      </c>
      <c r="G525" s="75" t="n">
        <v>5920000590</v>
      </c>
      <c r="H525" s="131"/>
      <c r="I525" s="27" t="n">
        <f aca="false">SUM(J525:V525)</f>
        <v>37838100</v>
      </c>
      <c r="J525" s="27" t="n">
        <f aca="false">J526</f>
        <v>36456500</v>
      </c>
      <c r="K525" s="27" t="n">
        <f aca="false">K526</f>
        <v>1381600</v>
      </c>
      <c r="L525" s="27" t="n">
        <f aca="false">L526</f>
        <v>0</v>
      </c>
      <c r="M525" s="27" t="n">
        <f aca="false">M526</f>
        <v>0</v>
      </c>
      <c r="N525" s="27" t="n">
        <f aca="false">N526</f>
        <v>0</v>
      </c>
      <c r="O525" s="27" t="n">
        <f aca="false">O526</f>
        <v>0</v>
      </c>
      <c r="P525" s="27" t="n">
        <f aca="false">P526</f>
        <v>0</v>
      </c>
      <c r="Q525" s="27" t="n">
        <f aca="false">Q526</f>
        <v>0</v>
      </c>
      <c r="R525" s="27" t="n">
        <f aca="false">R526</f>
        <v>0</v>
      </c>
      <c r="S525" s="27" t="n">
        <f aca="false">S526</f>
        <v>0</v>
      </c>
      <c r="T525" s="27" t="n">
        <f aca="false">T526</f>
        <v>0</v>
      </c>
      <c r="U525" s="27" t="n">
        <f aca="false">U526</f>
        <v>0</v>
      </c>
      <c r="V525" s="27" t="n">
        <f aca="false">V526</f>
        <v>0</v>
      </c>
      <c r="W525" s="27" t="n">
        <f aca="false">SUM(X525:AI525)</f>
        <v>40403900</v>
      </c>
      <c r="X525" s="27" t="n">
        <f aca="false">X526</f>
        <v>40403900</v>
      </c>
      <c r="Y525" s="27" t="n">
        <f aca="false">Y526</f>
        <v>0</v>
      </c>
      <c r="Z525" s="27" t="n">
        <f aca="false">Z526</f>
        <v>0</v>
      </c>
      <c r="AA525" s="27" t="n">
        <f aca="false">AA526</f>
        <v>0</v>
      </c>
      <c r="AB525" s="27" t="n">
        <f aca="false">AB526</f>
        <v>0</v>
      </c>
      <c r="AC525" s="27" t="n">
        <f aca="false">AC526</f>
        <v>0</v>
      </c>
      <c r="AD525" s="27" t="n">
        <f aca="false">AD526</f>
        <v>0</v>
      </c>
      <c r="AE525" s="27" t="n">
        <f aca="false">AE526</f>
        <v>0</v>
      </c>
      <c r="AF525" s="27" t="n">
        <f aca="false">AF526</f>
        <v>0</v>
      </c>
      <c r="AG525" s="27" t="n">
        <f aca="false">AG526</f>
        <v>0</v>
      </c>
      <c r="AH525" s="27" t="n">
        <f aca="false">AH526</f>
        <v>0</v>
      </c>
      <c r="AI525" s="27" t="n">
        <f aca="false">AI526</f>
        <v>0</v>
      </c>
    </row>
    <row r="526" customFormat="false" ht="33.6" hidden="false" customHeight="false" outlineLevel="0" collapsed="false">
      <c r="B526" s="100"/>
      <c r="C526" s="28" t="s">
        <v>137</v>
      </c>
      <c r="D526" s="13" t="n">
        <v>926</v>
      </c>
      <c r="E526" s="26" t="s">
        <v>48</v>
      </c>
      <c r="F526" s="26" t="s">
        <v>18</v>
      </c>
      <c r="G526" s="75" t="n">
        <v>5920000590</v>
      </c>
      <c r="H526" s="131" t="n">
        <v>600</v>
      </c>
      <c r="I526" s="27" t="n">
        <f aca="false">SUM(J526:V526)</f>
        <v>37838100</v>
      </c>
      <c r="J526" s="27" t="n">
        <v>36456500</v>
      </c>
      <c r="K526" s="27" t="n">
        <v>1381600</v>
      </c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 t="n">
        <v>0</v>
      </c>
      <c r="W526" s="27" t="n">
        <f aca="false">SUM(X526:AI526)</f>
        <v>40403900</v>
      </c>
      <c r="X526" s="27" t="n">
        <v>40403900</v>
      </c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 t="n">
        <v>0</v>
      </c>
    </row>
    <row r="527" customFormat="false" ht="17.6" hidden="false" customHeight="false" outlineLevel="0" collapsed="false">
      <c r="B527" s="100"/>
      <c r="C527" s="28" t="s">
        <v>228</v>
      </c>
      <c r="D527" s="13" t="n">
        <v>926</v>
      </c>
      <c r="E527" s="26" t="s">
        <v>48</v>
      </c>
      <c r="F527" s="26" t="s">
        <v>18</v>
      </c>
      <c r="G527" s="75" t="n">
        <v>5930000000</v>
      </c>
      <c r="H527" s="131"/>
      <c r="I527" s="27" t="n">
        <f aca="false">SUM(J527:V527)</f>
        <v>18133000</v>
      </c>
      <c r="J527" s="27" t="n">
        <f aca="false">J528+J530</f>
        <v>16518800</v>
      </c>
      <c r="K527" s="27" t="n">
        <f aca="false">K528+K530</f>
        <v>1073400</v>
      </c>
      <c r="L527" s="27" t="n">
        <f aca="false">L528+L530</f>
        <v>550800</v>
      </c>
      <c r="M527" s="27" t="n">
        <f aca="false">M528+M530</f>
        <v>0</v>
      </c>
      <c r="N527" s="27" t="n">
        <f aca="false">N528+N530</f>
        <v>-10000</v>
      </c>
      <c r="O527" s="27" t="n">
        <f aca="false">O528+O530</f>
        <v>0</v>
      </c>
      <c r="P527" s="27" t="n">
        <f aca="false">P528+P530</f>
        <v>0</v>
      </c>
      <c r="Q527" s="27" t="n">
        <f aca="false">Q528+Q530</f>
        <v>0</v>
      </c>
      <c r="R527" s="27" t="n">
        <f aca="false">R528+R530</f>
        <v>0</v>
      </c>
      <c r="S527" s="27" t="n">
        <f aca="false">S528+S530</f>
        <v>0</v>
      </c>
      <c r="T527" s="27" t="n">
        <f aca="false">T528+T530</f>
        <v>0</v>
      </c>
      <c r="U527" s="27" t="n">
        <f aca="false">U528+U530</f>
        <v>0</v>
      </c>
      <c r="V527" s="27" t="n">
        <f aca="false">V528+V530</f>
        <v>0</v>
      </c>
      <c r="W527" s="27" t="n">
        <f aca="false">SUM(X527:AI527)</f>
        <v>19304400</v>
      </c>
      <c r="X527" s="27" t="n">
        <f aca="false">X528+X530</f>
        <v>18821500</v>
      </c>
      <c r="Y527" s="27" t="n">
        <f aca="false">Y528+Y530</f>
        <v>482900</v>
      </c>
      <c r="Z527" s="27" t="n">
        <f aca="false">Z528+Z530</f>
        <v>0</v>
      </c>
      <c r="AA527" s="27" t="n">
        <f aca="false">AA528+AA530</f>
        <v>0</v>
      </c>
      <c r="AB527" s="27" t="n">
        <f aca="false">AB528+AB530</f>
        <v>0</v>
      </c>
      <c r="AC527" s="27" t="n">
        <f aca="false">AC528+AC530</f>
        <v>0</v>
      </c>
      <c r="AD527" s="27" t="n">
        <f aca="false">AD528+AD530</f>
        <v>0</v>
      </c>
      <c r="AE527" s="27" t="n">
        <f aca="false">AE528+AE530</f>
        <v>0</v>
      </c>
      <c r="AF527" s="27" t="n">
        <f aca="false">AF528+AF530</f>
        <v>0</v>
      </c>
      <c r="AG527" s="27" t="n">
        <f aca="false">AG528+AG530</f>
        <v>0</v>
      </c>
      <c r="AH527" s="27" t="n">
        <f aca="false">AH528+AH530</f>
        <v>0</v>
      </c>
      <c r="AI527" s="27" t="n">
        <f aca="false">AI528+AI530</f>
        <v>0</v>
      </c>
    </row>
    <row r="528" customFormat="false" ht="33.6" hidden="false" customHeight="false" outlineLevel="0" collapsed="false">
      <c r="B528" s="100"/>
      <c r="C528" s="128" t="s">
        <v>143</v>
      </c>
      <c r="D528" s="13" t="n">
        <v>926</v>
      </c>
      <c r="E528" s="26" t="s">
        <v>48</v>
      </c>
      <c r="F528" s="26" t="s">
        <v>18</v>
      </c>
      <c r="G528" s="75" t="n">
        <v>5930000590</v>
      </c>
      <c r="H528" s="131"/>
      <c r="I528" s="27" t="n">
        <f aca="false">SUM(J528:V528)</f>
        <v>17525359.55</v>
      </c>
      <c r="J528" s="27" t="n">
        <f aca="false">J529</f>
        <v>16518800</v>
      </c>
      <c r="K528" s="27" t="n">
        <f aca="false">K529</f>
        <v>1073400</v>
      </c>
      <c r="L528" s="27" t="n">
        <f aca="false">L529</f>
        <v>0</v>
      </c>
      <c r="M528" s="27" t="n">
        <f aca="false">M529</f>
        <v>0</v>
      </c>
      <c r="N528" s="27" t="n">
        <f aca="false">N529</f>
        <v>0</v>
      </c>
      <c r="O528" s="27" t="n">
        <f aca="false">O529</f>
        <v>0</v>
      </c>
      <c r="P528" s="27" t="n">
        <f aca="false">P529</f>
        <v>0</v>
      </c>
      <c r="Q528" s="27" t="n">
        <f aca="false">Q529</f>
        <v>0</v>
      </c>
      <c r="R528" s="27" t="n">
        <f aca="false">R529</f>
        <v>0</v>
      </c>
      <c r="S528" s="27" t="n">
        <f aca="false">S529</f>
        <v>0</v>
      </c>
      <c r="T528" s="27" t="n">
        <f aca="false">T529</f>
        <v>-66840.45</v>
      </c>
      <c r="U528" s="27" t="n">
        <f aca="false">U529</f>
        <v>0</v>
      </c>
      <c r="V528" s="27" t="n">
        <f aca="false">V529</f>
        <v>0</v>
      </c>
      <c r="W528" s="27" t="n">
        <f aca="false">SUM(X528:AI528)</f>
        <v>18761815.73</v>
      </c>
      <c r="X528" s="27" t="n">
        <f aca="false">X529</f>
        <v>18821500</v>
      </c>
      <c r="Y528" s="27" t="n">
        <f aca="false">Y529</f>
        <v>0</v>
      </c>
      <c r="Z528" s="27" t="n">
        <f aca="false">Z529</f>
        <v>0</v>
      </c>
      <c r="AA528" s="27" t="n">
        <f aca="false">AA529</f>
        <v>0</v>
      </c>
      <c r="AB528" s="27" t="n">
        <f aca="false">AB529</f>
        <v>0</v>
      </c>
      <c r="AC528" s="27" t="n">
        <f aca="false">AC529</f>
        <v>0</v>
      </c>
      <c r="AD528" s="27" t="n">
        <f aca="false">AD529</f>
        <v>0</v>
      </c>
      <c r="AE528" s="27" t="n">
        <f aca="false">AE529</f>
        <v>0</v>
      </c>
      <c r="AF528" s="27" t="n">
        <f aca="false">AF529</f>
        <v>0</v>
      </c>
      <c r="AG528" s="27" t="n">
        <f aca="false">AG529</f>
        <v>-59684.27</v>
      </c>
      <c r="AH528" s="27" t="n">
        <f aca="false">AH529</f>
        <v>0</v>
      </c>
      <c r="AI528" s="27" t="n">
        <f aca="false">AI529</f>
        <v>0</v>
      </c>
    </row>
    <row r="529" s="87" customFormat="true" ht="33.6" hidden="false" customHeight="false" outlineLevel="0" collapsed="false">
      <c r="B529" s="100"/>
      <c r="C529" s="28" t="s">
        <v>137</v>
      </c>
      <c r="D529" s="13" t="n">
        <v>926</v>
      </c>
      <c r="E529" s="26" t="s">
        <v>48</v>
      </c>
      <c r="F529" s="26" t="s">
        <v>18</v>
      </c>
      <c r="G529" s="75" t="n">
        <v>5930000590</v>
      </c>
      <c r="H529" s="131" t="n">
        <v>600</v>
      </c>
      <c r="I529" s="27" t="n">
        <f aca="false">SUM(J529:V529)</f>
        <v>17525359.55</v>
      </c>
      <c r="J529" s="27" t="n">
        <v>16518800</v>
      </c>
      <c r="K529" s="27" t="n">
        <v>1073400</v>
      </c>
      <c r="L529" s="27"/>
      <c r="M529" s="27"/>
      <c r="N529" s="27"/>
      <c r="O529" s="27"/>
      <c r="P529" s="27"/>
      <c r="Q529" s="27"/>
      <c r="R529" s="27"/>
      <c r="S529" s="27"/>
      <c r="T529" s="27" t="n">
        <v>-66840.45</v>
      </c>
      <c r="U529" s="27" t="n">
        <v>0</v>
      </c>
      <c r="V529" s="27" t="n">
        <v>0</v>
      </c>
      <c r="W529" s="27" t="n">
        <f aca="false">SUM(X529:AI529)</f>
        <v>18761815.73</v>
      </c>
      <c r="X529" s="27" t="n">
        <v>18821500</v>
      </c>
      <c r="Y529" s="27"/>
      <c r="Z529" s="27"/>
      <c r="AA529" s="27"/>
      <c r="AB529" s="27"/>
      <c r="AC529" s="27"/>
      <c r="AD529" s="27"/>
      <c r="AE529" s="27"/>
      <c r="AF529" s="27"/>
      <c r="AG529" s="27" t="n">
        <v>-59684.27</v>
      </c>
      <c r="AH529" s="27" t="n">
        <v>0</v>
      </c>
      <c r="AI529" s="27" t="n">
        <v>0</v>
      </c>
    </row>
    <row r="530" s="87" customFormat="true" ht="49.6" hidden="false" customHeight="false" outlineLevel="0" collapsed="false">
      <c r="B530" s="100"/>
      <c r="C530" s="28" t="s">
        <v>229</v>
      </c>
      <c r="D530" s="13" t="n">
        <v>926</v>
      </c>
      <c r="E530" s="26" t="s">
        <v>48</v>
      </c>
      <c r="F530" s="26" t="s">
        <v>18</v>
      </c>
      <c r="G530" s="75" t="s">
        <v>230</v>
      </c>
      <c r="H530" s="131"/>
      <c r="I530" s="27" t="n">
        <f aca="false">SUM(J530:V530)</f>
        <v>607640.45</v>
      </c>
      <c r="J530" s="27" t="n">
        <f aca="false">J531</f>
        <v>0</v>
      </c>
      <c r="K530" s="27" t="n">
        <f aca="false">K531</f>
        <v>0</v>
      </c>
      <c r="L530" s="27" t="n">
        <f aca="false">L531</f>
        <v>550800</v>
      </c>
      <c r="M530" s="27" t="n">
        <f aca="false">M531</f>
        <v>0</v>
      </c>
      <c r="N530" s="27" t="n">
        <f aca="false">N531</f>
        <v>-10000</v>
      </c>
      <c r="O530" s="27" t="n">
        <f aca="false">O531</f>
        <v>0</v>
      </c>
      <c r="P530" s="27" t="n">
        <f aca="false">P531</f>
        <v>0</v>
      </c>
      <c r="Q530" s="27" t="n">
        <f aca="false">Q531</f>
        <v>0</v>
      </c>
      <c r="R530" s="27" t="n">
        <f aca="false">R531</f>
        <v>0</v>
      </c>
      <c r="S530" s="27" t="n">
        <f aca="false">S531</f>
        <v>0</v>
      </c>
      <c r="T530" s="27" t="n">
        <f aca="false">T531</f>
        <v>66840.45</v>
      </c>
      <c r="U530" s="27" t="n">
        <f aca="false">U531</f>
        <v>0</v>
      </c>
      <c r="V530" s="27" t="n">
        <f aca="false">V531</f>
        <v>0</v>
      </c>
      <c r="W530" s="27" t="n">
        <f aca="false">SUM(X530:AI530)</f>
        <v>542584.27</v>
      </c>
      <c r="X530" s="27" t="n">
        <f aca="false">X531</f>
        <v>0</v>
      </c>
      <c r="Y530" s="27" t="n">
        <f aca="false">Y531</f>
        <v>482900</v>
      </c>
      <c r="Z530" s="27" t="n">
        <f aca="false">Z531</f>
        <v>0</v>
      </c>
      <c r="AA530" s="27" t="n">
        <f aca="false">AA531</f>
        <v>0</v>
      </c>
      <c r="AB530" s="27" t="n">
        <f aca="false">AB531</f>
        <v>0</v>
      </c>
      <c r="AC530" s="27" t="n">
        <f aca="false">AC531</f>
        <v>0</v>
      </c>
      <c r="AD530" s="27" t="n">
        <f aca="false">AD531</f>
        <v>0</v>
      </c>
      <c r="AE530" s="27" t="n">
        <f aca="false">AE531</f>
        <v>0</v>
      </c>
      <c r="AF530" s="27" t="n">
        <f aca="false">AF531</f>
        <v>0</v>
      </c>
      <c r="AG530" s="27" t="n">
        <f aca="false">AG531</f>
        <v>59684.27</v>
      </c>
      <c r="AH530" s="27" t="n">
        <f aca="false">AH531</f>
        <v>0</v>
      </c>
      <c r="AI530" s="27" t="n">
        <f aca="false">AI531</f>
        <v>0</v>
      </c>
    </row>
    <row r="531" s="87" customFormat="true" ht="33.6" hidden="false" customHeight="false" outlineLevel="0" collapsed="false">
      <c r="B531" s="100"/>
      <c r="C531" s="28" t="s">
        <v>137</v>
      </c>
      <c r="D531" s="13" t="n">
        <v>926</v>
      </c>
      <c r="E531" s="26" t="s">
        <v>48</v>
      </c>
      <c r="F531" s="26" t="s">
        <v>18</v>
      </c>
      <c r="G531" s="75" t="s">
        <v>230</v>
      </c>
      <c r="H531" s="131" t="n">
        <v>600</v>
      </c>
      <c r="I531" s="27" t="n">
        <f aca="false">SUM(J531:V531)</f>
        <v>607640.45</v>
      </c>
      <c r="J531" s="27"/>
      <c r="K531" s="27"/>
      <c r="L531" s="27" t="n">
        <v>550800</v>
      </c>
      <c r="M531" s="27" t="n">
        <v>0</v>
      </c>
      <c r="N531" s="27" t="n">
        <v>-10000</v>
      </c>
      <c r="O531" s="27" t="n">
        <v>0</v>
      </c>
      <c r="P531" s="27" t="n">
        <v>0</v>
      </c>
      <c r="Q531" s="27" t="n">
        <v>0</v>
      </c>
      <c r="R531" s="27" t="n">
        <v>0</v>
      </c>
      <c r="S531" s="27" t="n">
        <v>0</v>
      </c>
      <c r="T531" s="27" t="n">
        <v>66840.45</v>
      </c>
      <c r="U531" s="27" t="n">
        <v>0</v>
      </c>
      <c r="V531" s="27"/>
      <c r="W531" s="27" t="n">
        <f aca="false">SUM(X531:AI531)</f>
        <v>542584.27</v>
      </c>
      <c r="X531" s="27"/>
      <c r="Y531" s="27" t="n">
        <v>482900</v>
      </c>
      <c r="Z531" s="27" t="n">
        <v>0</v>
      </c>
      <c r="AA531" s="27" t="n">
        <v>0</v>
      </c>
      <c r="AB531" s="27" t="n">
        <v>0</v>
      </c>
      <c r="AC531" s="27" t="n">
        <v>0</v>
      </c>
      <c r="AD531" s="27" t="n">
        <v>0</v>
      </c>
      <c r="AE531" s="27" t="n">
        <v>0</v>
      </c>
      <c r="AF531" s="27" t="n">
        <v>0</v>
      </c>
      <c r="AG531" s="27" t="n">
        <v>59684.27</v>
      </c>
      <c r="AH531" s="27" t="n">
        <v>0</v>
      </c>
      <c r="AI531" s="27"/>
    </row>
    <row r="532" s="87" customFormat="true" ht="17.6" hidden="true" customHeight="false" outlineLevel="0" collapsed="false">
      <c r="B532" s="100"/>
      <c r="C532" s="28" t="s">
        <v>359</v>
      </c>
      <c r="D532" s="13" t="n">
        <v>926</v>
      </c>
      <c r="E532" s="26" t="s">
        <v>48</v>
      </c>
      <c r="F532" s="26" t="s">
        <v>18</v>
      </c>
      <c r="G532" s="75" t="n">
        <v>5940000000</v>
      </c>
      <c r="H532" s="131"/>
      <c r="I532" s="27" t="n">
        <f aca="false">SUM(J532:V532)</f>
        <v>0</v>
      </c>
      <c r="J532" s="27" t="n">
        <f aca="false">J533</f>
        <v>0</v>
      </c>
      <c r="K532" s="27" t="n">
        <f aca="false">K533</f>
        <v>0</v>
      </c>
      <c r="L532" s="27" t="n">
        <f aca="false">L533</f>
        <v>0</v>
      </c>
      <c r="M532" s="27" t="n">
        <f aca="false">M533</f>
        <v>0</v>
      </c>
      <c r="N532" s="27" t="n">
        <f aca="false">N533</f>
        <v>0</v>
      </c>
      <c r="O532" s="27" t="n">
        <f aca="false">O533</f>
        <v>0</v>
      </c>
      <c r="P532" s="27" t="n">
        <f aca="false">P533</f>
        <v>0</v>
      </c>
      <c r="Q532" s="27" t="n">
        <f aca="false">Q533</f>
        <v>0</v>
      </c>
      <c r="R532" s="27" t="n">
        <f aca="false">R533</f>
        <v>0</v>
      </c>
      <c r="S532" s="27" t="n">
        <f aca="false">S533</f>
        <v>0</v>
      </c>
      <c r="T532" s="27" t="n">
        <f aca="false">T533</f>
        <v>0</v>
      </c>
      <c r="U532" s="27" t="n">
        <f aca="false">U533</f>
        <v>0</v>
      </c>
      <c r="V532" s="27" t="n">
        <f aca="false">V533</f>
        <v>0</v>
      </c>
      <c r="W532" s="27" t="n">
        <f aca="false">SUM(X532:AI532)</f>
        <v>0</v>
      </c>
      <c r="X532" s="27" t="n">
        <f aca="false">X533</f>
        <v>0</v>
      </c>
      <c r="Y532" s="27" t="n">
        <f aca="false">Y533</f>
        <v>0</v>
      </c>
      <c r="Z532" s="27" t="n">
        <f aca="false">Z533</f>
        <v>0</v>
      </c>
      <c r="AA532" s="27" t="n">
        <f aca="false">AA533</f>
        <v>0</v>
      </c>
      <c r="AB532" s="27" t="n">
        <f aca="false">AB533</f>
        <v>0</v>
      </c>
      <c r="AC532" s="27" t="n">
        <f aca="false">AC533</f>
        <v>0</v>
      </c>
      <c r="AD532" s="27" t="n">
        <f aca="false">AD533</f>
        <v>0</v>
      </c>
      <c r="AE532" s="27" t="n">
        <f aca="false">AE533</f>
        <v>0</v>
      </c>
      <c r="AF532" s="27" t="n">
        <f aca="false">AF533</f>
        <v>0</v>
      </c>
      <c r="AG532" s="27" t="n">
        <f aca="false">AG533</f>
        <v>0</v>
      </c>
      <c r="AH532" s="27" t="n">
        <f aca="false">AH533</f>
        <v>0</v>
      </c>
      <c r="AI532" s="27" t="n">
        <f aca="false">AI533</f>
        <v>0</v>
      </c>
    </row>
    <row r="533" s="87" customFormat="true" ht="33.6" hidden="true" customHeight="false" outlineLevel="0" collapsed="false">
      <c r="B533" s="100"/>
      <c r="C533" s="128" t="s">
        <v>143</v>
      </c>
      <c r="D533" s="13" t="n">
        <v>926</v>
      </c>
      <c r="E533" s="26" t="s">
        <v>48</v>
      </c>
      <c r="F533" s="26" t="s">
        <v>18</v>
      </c>
      <c r="G533" s="75" t="n">
        <v>5940000590</v>
      </c>
      <c r="H533" s="131"/>
      <c r="I533" s="27" t="n">
        <f aca="false">SUM(J533:V533)</f>
        <v>0</v>
      </c>
      <c r="J533" s="27" t="n">
        <f aca="false">J534</f>
        <v>0</v>
      </c>
      <c r="K533" s="27" t="n">
        <f aca="false">K534</f>
        <v>0</v>
      </c>
      <c r="L533" s="27" t="n">
        <f aca="false">L534</f>
        <v>0</v>
      </c>
      <c r="M533" s="27" t="n">
        <f aca="false">M534</f>
        <v>0</v>
      </c>
      <c r="N533" s="27" t="n">
        <f aca="false">N534</f>
        <v>0</v>
      </c>
      <c r="O533" s="27" t="n">
        <f aca="false">O534</f>
        <v>0</v>
      </c>
      <c r="P533" s="27" t="n">
        <f aca="false">P534</f>
        <v>0</v>
      </c>
      <c r="Q533" s="27" t="n">
        <f aca="false">Q534</f>
        <v>0</v>
      </c>
      <c r="R533" s="27" t="n">
        <f aca="false">R534</f>
        <v>0</v>
      </c>
      <c r="S533" s="27" t="n">
        <f aca="false">S534</f>
        <v>0</v>
      </c>
      <c r="T533" s="27" t="n">
        <f aca="false">T534</f>
        <v>0</v>
      </c>
      <c r="U533" s="27" t="n">
        <f aca="false">U534</f>
        <v>0</v>
      </c>
      <c r="V533" s="27" t="n">
        <f aca="false">V534</f>
        <v>0</v>
      </c>
      <c r="W533" s="27" t="n">
        <f aca="false">SUM(X533:AI533)</f>
        <v>0</v>
      </c>
      <c r="X533" s="27" t="n">
        <f aca="false">X534</f>
        <v>0</v>
      </c>
      <c r="Y533" s="27" t="n">
        <f aca="false">Y534</f>
        <v>0</v>
      </c>
      <c r="Z533" s="27" t="n">
        <f aca="false">Z534</f>
        <v>0</v>
      </c>
      <c r="AA533" s="27" t="n">
        <f aca="false">AA534</f>
        <v>0</v>
      </c>
      <c r="AB533" s="27" t="n">
        <f aca="false">AB534</f>
        <v>0</v>
      </c>
      <c r="AC533" s="27" t="n">
        <f aca="false">AC534</f>
        <v>0</v>
      </c>
      <c r="AD533" s="27" t="n">
        <f aca="false">AD534</f>
        <v>0</v>
      </c>
      <c r="AE533" s="27" t="n">
        <f aca="false">AE534</f>
        <v>0</v>
      </c>
      <c r="AF533" s="27" t="n">
        <f aca="false">AF534</f>
        <v>0</v>
      </c>
      <c r="AG533" s="27" t="n">
        <f aca="false">AG534</f>
        <v>0</v>
      </c>
      <c r="AH533" s="27" t="n">
        <f aca="false">AH534</f>
        <v>0</v>
      </c>
      <c r="AI533" s="27" t="n">
        <f aca="false">AI534</f>
        <v>0</v>
      </c>
    </row>
    <row r="534" s="87" customFormat="true" ht="33.6" hidden="true" customHeight="false" outlineLevel="0" collapsed="false">
      <c r="B534" s="100"/>
      <c r="C534" s="28" t="s">
        <v>137</v>
      </c>
      <c r="D534" s="13" t="n">
        <v>926</v>
      </c>
      <c r="E534" s="26" t="s">
        <v>48</v>
      </c>
      <c r="F534" s="26" t="s">
        <v>18</v>
      </c>
      <c r="G534" s="75" t="n">
        <v>5940000590</v>
      </c>
      <c r="H534" s="131" t="n">
        <v>600</v>
      </c>
      <c r="I534" s="27" t="n">
        <f aca="false">SUM(J534:V534)</f>
        <v>0</v>
      </c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 t="n">
        <f aca="false">SUM(X534:AI534)</f>
        <v>0</v>
      </c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</row>
    <row r="535" s="87" customFormat="true" ht="17.6" hidden="false" customHeight="false" outlineLevel="0" collapsed="false">
      <c r="B535" s="100"/>
      <c r="C535" s="28" t="s">
        <v>68</v>
      </c>
      <c r="D535" s="13" t="n">
        <v>926</v>
      </c>
      <c r="E535" s="26" t="s">
        <v>48</v>
      </c>
      <c r="F535" s="26" t="s">
        <v>25</v>
      </c>
      <c r="G535" s="75"/>
      <c r="H535" s="131"/>
      <c r="I535" s="27" t="n">
        <f aca="false">SUM(J535:V535)</f>
        <v>10678600</v>
      </c>
      <c r="J535" s="27" t="n">
        <f aca="false">J536+J542+J553+J559</f>
        <v>11004400</v>
      </c>
      <c r="K535" s="27" t="n">
        <f aca="false">K536+K542+K553+K559</f>
        <v>-325800</v>
      </c>
      <c r="L535" s="27" t="n">
        <f aca="false">L536+L542+L553+L559</f>
        <v>0</v>
      </c>
      <c r="M535" s="27" t="n">
        <f aca="false">M536+M542+M553+M559</f>
        <v>0</v>
      </c>
      <c r="N535" s="27" t="n">
        <f aca="false">N536+N542+N553+N559</f>
        <v>0</v>
      </c>
      <c r="O535" s="27" t="n">
        <f aca="false">O536+O542+O553+O559</f>
        <v>0</v>
      </c>
      <c r="P535" s="27" t="n">
        <f aca="false">P536+P542+P553+P559</f>
        <v>0</v>
      </c>
      <c r="Q535" s="27" t="n">
        <f aca="false">Q536+Q542+Q553+Q559</f>
        <v>0</v>
      </c>
      <c r="R535" s="27" t="n">
        <f aca="false">R536+R542+R553+R559</f>
        <v>0</v>
      </c>
      <c r="S535" s="27" t="n">
        <f aca="false">S536+S542+S553+S559</f>
        <v>0</v>
      </c>
      <c r="T535" s="27" t="n">
        <f aca="false">T536+T542+T553+T559</f>
        <v>0</v>
      </c>
      <c r="U535" s="27" t="n">
        <f aca="false">U536+U542+U553+U559</f>
        <v>0</v>
      </c>
      <c r="V535" s="27" t="n">
        <f aca="false">V536+V542+V553+V559</f>
        <v>0</v>
      </c>
      <c r="W535" s="27" t="n">
        <f aca="false">SUM(X535:AI535)</f>
        <v>13346100</v>
      </c>
      <c r="X535" s="27" t="n">
        <f aca="false">X536+X542+X553+X559</f>
        <v>13346100</v>
      </c>
      <c r="Y535" s="27" t="n">
        <f aca="false">Y536+Y542+Y553+Y559</f>
        <v>0</v>
      </c>
      <c r="Z535" s="27" t="n">
        <f aca="false">Z536+Z542+Z553+Z559</f>
        <v>0</v>
      </c>
      <c r="AA535" s="27" t="n">
        <f aca="false">AA536+AA542+AA553+AA559</f>
        <v>0</v>
      </c>
      <c r="AB535" s="27" t="n">
        <f aca="false">AB536+AB542+AB553+AB559</f>
        <v>0</v>
      </c>
      <c r="AC535" s="27" t="n">
        <f aca="false">AC536+AC542+AC553+AC559</f>
        <v>0</v>
      </c>
      <c r="AD535" s="27" t="n">
        <f aca="false">AD536+AD542+AD553+AD559</f>
        <v>0</v>
      </c>
      <c r="AE535" s="27" t="n">
        <f aca="false">AE536+AE542+AE553+AE559</f>
        <v>0</v>
      </c>
      <c r="AF535" s="27" t="n">
        <f aca="false">AF536+AF542+AF553+AF559</f>
        <v>0</v>
      </c>
      <c r="AG535" s="27" t="n">
        <f aca="false">AG536+AG542+AG553+AG559</f>
        <v>0</v>
      </c>
      <c r="AH535" s="27" t="n">
        <f aca="false">AH536+AH542+AH553+AH559</f>
        <v>0</v>
      </c>
      <c r="AI535" s="27" t="n">
        <f aca="false">AI536+AI542+AI553+AI559</f>
        <v>0</v>
      </c>
    </row>
    <row r="536" s="87" customFormat="true" ht="33.6" hidden="false" customHeight="false" outlineLevel="0" collapsed="false">
      <c r="B536" s="100"/>
      <c r="C536" s="28" t="s">
        <v>103</v>
      </c>
      <c r="D536" s="13" t="n">
        <v>926</v>
      </c>
      <c r="E536" s="26" t="s">
        <v>48</v>
      </c>
      <c r="F536" s="26" t="s">
        <v>25</v>
      </c>
      <c r="G536" s="75" t="n">
        <v>5000000000</v>
      </c>
      <c r="H536" s="131"/>
      <c r="I536" s="27" t="n">
        <f aca="false">SUM(J536:V536)</f>
        <v>2732500</v>
      </c>
      <c r="J536" s="27" t="n">
        <f aca="false">J537</f>
        <v>2792900</v>
      </c>
      <c r="K536" s="27" t="n">
        <f aca="false">K537</f>
        <v>-60400</v>
      </c>
      <c r="L536" s="27" t="n">
        <f aca="false">L537</f>
        <v>0</v>
      </c>
      <c r="M536" s="27" t="n">
        <f aca="false">M537</f>
        <v>0</v>
      </c>
      <c r="N536" s="27" t="n">
        <f aca="false">N537</f>
        <v>0</v>
      </c>
      <c r="O536" s="27" t="n">
        <f aca="false">O537</f>
        <v>0</v>
      </c>
      <c r="P536" s="27" t="n">
        <f aca="false">P537</f>
        <v>0</v>
      </c>
      <c r="Q536" s="27" t="n">
        <f aca="false">Q537</f>
        <v>0</v>
      </c>
      <c r="R536" s="27" t="n">
        <f aca="false">R537</f>
        <v>0</v>
      </c>
      <c r="S536" s="27" t="n">
        <f aca="false">S537</f>
        <v>0</v>
      </c>
      <c r="T536" s="27" t="n">
        <f aca="false">T537</f>
        <v>0</v>
      </c>
      <c r="U536" s="27" t="n">
        <f aca="false">U537</f>
        <v>0</v>
      </c>
      <c r="V536" s="27" t="n">
        <f aca="false">V537</f>
        <v>0</v>
      </c>
      <c r="W536" s="27" t="n">
        <f aca="false">SUM(X536:AI536)</f>
        <v>2761600</v>
      </c>
      <c r="X536" s="27" t="n">
        <f aca="false">X537</f>
        <v>2761600</v>
      </c>
      <c r="Y536" s="27" t="n">
        <f aca="false">Y537</f>
        <v>0</v>
      </c>
      <c r="Z536" s="27" t="n">
        <f aca="false">Z537</f>
        <v>0</v>
      </c>
      <c r="AA536" s="27" t="n">
        <f aca="false">AA537</f>
        <v>0</v>
      </c>
      <c r="AB536" s="27" t="n">
        <f aca="false">AB537</f>
        <v>0</v>
      </c>
      <c r="AC536" s="27" t="n">
        <f aca="false">AC537</f>
        <v>0</v>
      </c>
      <c r="AD536" s="27" t="n">
        <f aca="false">AD537</f>
        <v>0</v>
      </c>
      <c r="AE536" s="27" t="n">
        <f aca="false">AE537</f>
        <v>0</v>
      </c>
      <c r="AF536" s="27" t="n">
        <f aca="false">AF537</f>
        <v>0</v>
      </c>
      <c r="AG536" s="27" t="n">
        <f aca="false">AG537</f>
        <v>0</v>
      </c>
      <c r="AH536" s="27" t="n">
        <f aca="false">AH537</f>
        <v>0</v>
      </c>
      <c r="AI536" s="27" t="n">
        <f aca="false">AI537</f>
        <v>0</v>
      </c>
    </row>
    <row r="537" s="87" customFormat="true" ht="33.6" hidden="false" customHeight="false" outlineLevel="0" collapsed="false">
      <c r="B537" s="100"/>
      <c r="C537" s="28" t="s">
        <v>112</v>
      </c>
      <c r="D537" s="13" t="n">
        <v>926</v>
      </c>
      <c r="E537" s="26" t="s">
        <v>48</v>
      </c>
      <c r="F537" s="26" t="s">
        <v>25</v>
      </c>
      <c r="G537" s="75" t="n">
        <v>5020000000</v>
      </c>
      <c r="H537" s="131"/>
      <c r="I537" s="27" t="n">
        <f aca="false">SUM(J537:V537)</f>
        <v>2732500</v>
      </c>
      <c r="J537" s="27" t="n">
        <f aca="false">J538</f>
        <v>2792900</v>
      </c>
      <c r="K537" s="27" t="n">
        <f aca="false">K538</f>
        <v>-60400</v>
      </c>
      <c r="L537" s="27" t="n">
        <f aca="false">L538</f>
        <v>0</v>
      </c>
      <c r="M537" s="27" t="n">
        <f aca="false">M538</f>
        <v>0</v>
      </c>
      <c r="N537" s="27" t="n">
        <f aca="false">N538</f>
        <v>0</v>
      </c>
      <c r="O537" s="27" t="n">
        <f aca="false">O538</f>
        <v>0</v>
      </c>
      <c r="P537" s="27" t="n">
        <f aca="false">P538</f>
        <v>0</v>
      </c>
      <c r="Q537" s="27" t="n">
        <f aca="false">Q538</f>
        <v>0</v>
      </c>
      <c r="R537" s="27" t="n">
        <f aca="false">R538</f>
        <v>0</v>
      </c>
      <c r="S537" s="27" t="n">
        <f aca="false">S538</f>
        <v>0</v>
      </c>
      <c r="T537" s="27" t="n">
        <f aca="false">T538</f>
        <v>0</v>
      </c>
      <c r="U537" s="27" t="n">
        <f aca="false">U538</f>
        <v>0</v>
      </c>
      <c r="V537" s="27" t="n">
        <f aca="false">V538</f>
        <v>0</v>
      </c>
      <c r="W537" s="27" t="n">
        <f aca="false">SUM(X537:AI537)</f>
        <v>2761600</v>
      </c>
      <c r="X537" s="27" t="n">
        <f aca="false">X538</f>
        <v>2761600</v>
      </c>
      <c r="Y537" s="27" t="n">
        <f aca="false">Y538</f>
        <v>0</v>
      </c>
      <c r="Z537" s="27" t="n">
        <f aca="false">Z538</f>
        <v>0</v>
      </c>
      <c r="AA537" s="27" t="n">
        <f aca="false">AA538</f>
        <v>0</v>
      </c>
      <c r="AB537" s="27" t="n">
        <f aca="false">AB538</f>
        <v>0</v>
      </c>
      <c r="AC537" s="27" t="n">
        <f aca="false">AC538</f>
        <v>0</v>
      </c>
      <c r="AD537" s="27" t="n">
        <f aca="false">AD538</f>
        <v>0</v>
      </c>
      <c r="AE537" s="27" t="n">
        <f aca="false">AE538</f>
        <v>0</v>
      </c>
      <c r="AF537" s="27" t="n">
        <f aca="false">AF538</f>
        <v>0</v>
      </c>
      <c r="AG537" s="27" t="n">
        <f aca="false">AG538</f>
        <v>0</v>
      </c>
      <c r="AH537" s="27" t="n">
        <f aca="false">AH538</f>
        <v>0</v>
      </c>
      <c r="AI537" s="27" t="n">
        <f aca="false">AI538</f>
        <v>0</v>
      </c>
    </row>
    <row r="538" s="87" customFormat="true" ht="33.6" hidden="false" customHeight="false" outlineLevel="0" collapsed="false">
      <c r="B538" s="100"/>
      <c r="C538" s="28" t="s">
        <v>105</v>
      </c>
      <c r="D538" s="13" t="n">
        <v>926</v>
      </c>
      <c r="E538" s="26" t="s">
        <v>48</v>
      </c>
      <c r="F538" s="26" t="s">
        <v>25</v>
      </c>
      <c r="G538" s="75" t="n">
        <v>5020000190</v>
      </c>
      <c r="H538" s="131"/>
      <c r="I538" s="27" t="n">
        <f aca="false">SUM(J538:V538)</f>
        <v>2732500</v>
      </c>
      <c r="J538" s="27" t="n">
        <f aca="false">J539+J540+J541</f>
        <v>2792900</v>
      </c>
      <c r="K538" s="27" t="n">
        <f aca="false">K539+K540+K541</f>
        <v>-60400</v>
      </c>
      <c r="L538" s="27" t="n">
        <f aca="false">L539+L540+L541</f>
        <v>0</v>
      </c>
      <c r="M538" s="27" t="n">
        <f aca="false">M539+M540+M541</f>
        <v>0</v>
      </c>
      <c r="N538" s="27" t="n">
        <f aca="false">N539+N540+N541</f>
        <v>0</v>
      </c>
      <c r="O538" s="27" t="n">
        <f aca="false">O539+O540+O541</f>
        <v>0</v>
      </c>
      <c r="P538" s="27" t="n">
        <f aca="false">P539+P540+P541</f>
        <v>0</v>
      </c>
      <c r="Q538" s="27" t="n">
        <f aca="false">Q539+Q540+Q541</f>
        <v>0</v>
      </c>
      <c r="R538" s="27" t="n">
        <f aca="false">R539+R540+R541</f>
        <v>0</v>
      </c>
      <c r="S538" s="27" t="n">
        <f aca="false">S539+S540+S541</f>
        <v>0</v>
      </c>
      <c r="T538" s="27" t="n">
        <f aca="false">T539+T540+T541</f>
        <v>0</v>
      </c>
      <c r="U538" s="27" t="n">
        <f aca="false">U539+U540+U541</f>
        <v>0</v>
      </c>
      <c r="V538" s="27" t="n">
        <f aca="false">V539+V540+V541</f>
        <v>0</v>
      </c>
      <c r="W538" s="27" t="n">
        <f aca="false">SUM(X538:AI538)</f>
        <v>2761600</v>
      </c>
      <c r="X538" s="27" t="n">
        <f aca="false">X539+X540+X541</f>
        <v>2761600</v>
      </c>
      <c r="Y538" s="27" t="n">
        <f aca="false">Y539+Y540+Y541</f>
        <v>0</v>
      </c>
      <c r="Z538" s="27" t="n">
        <f aca="false">Z539+Z540+Z541</f>
        <v>0</v>
      </c>
      <c r="AA538" s="27" t="n">
        <f aca="false">AA539+AA540+AA541</f>
        <v>0</v>
      </c>
      <c r="AB538" s="27" t="n">
        <f aca="false">AB539+AB540+AB541</f>
        <v>0</v>
      </c>
      <c r="AC538" s="27" t="n">
        <f aca="false">AC539+AC540+AC541</f>
        <v>0</v>
      </c>
      <c r="AD538" s="27" t="n">
        <f aca="false">AD539+AD540+AD541</f>
        <v>0</v>
      </c>
      <c r="AE538" s="27" t="n">
        <f aca="false">AE539+AE540+AE541</f>
        <v>0</v>
      </c>
      <c r="AF538" s="27" t="n">
        <f aca="false">AF539+AF540+AF541</f>
        <v>0</v>
      </c>
      <c r="AG538" s="27" t="n">
        <f aca="false">AG539+AG540+AG541</f>
        <v>0</v>
      </c>
      <c r="AH538" s="27" t="n">
        <f aca="false">AH539+AH540+AH541</f>
        <v>0</v>
      </c>
      <c r="AI538" s="27" t="n">
        <f aca="false">AI539+AI540+AI541</f>
        <v>0</v>
      </c>
    </row>
    <row r="539" s="87" customFormat="true" ht="65.6" hidden="false" customHeight="false" outlineLevel="0" collapsed="false">
      <c r="B539" s="100"/>
      <c r="C539" s="28" t="s">
        <v>106</v>
      </c>
      <c r="D539" s="13" t="n">
        <v>926</v>
      </c>
      <c r="E539" s="26" t="s">
        <v>48</v>
      </c>
      <c r="F539" s="26" t="s">
        <v>25</v>
      </c>
      <c r="G539" s="75" t="n">
        <v>5020000190</v>
      </c>
      <c r="H539" s="131" t="n">
        <v>100</v>
      </c>
      <c r="I539" s="27" t="n">
        <f aca="false">SUM(J539:V539)</f>
        <v>2732200</v>
      </c>
      <c r="J539" s="27" t="n">
        <v>2175200</v>
      </c>
      <c r="K539" s="27" t="n">
        <v>557000</v>
      </c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 t="n">
        <v>0</v>
      </c>
      <c r="W539" s="27" t="n">
        <f aca="false">SUM(X539:AI539)</f>
        <v>2761300</v>
      </c>
      <c r="X539" s="27" t="n">
        <v>2761300</v>
      </c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 t="n">
        <v>0</v>
      </c>
    </row>
    <row r="540" s="87" customFormat="true" ht="33.6" hidden="true" customHeight="false" outlineLevel="0" collapsed="false">
      <c r="B540" s="100"/>
      <c r="C540" s="28" t="s">
        <v>109</v>
      </c>
      <c r="D540" s="13" t="n">
        <v>926</v>
      </c>
      <c r="E540" s="26" t="s">
        <v>48</v>
      </c>
      <c r="F540" s="26" t="s">
        <v>25</v>
      </c>
      <c r="G540" s="75" t="n">
        <v>5020000190</v>
      </c>
      <c r="H540" s="131" t="n">
        <v>200</v>
      </c>
      <c r="I540" s="27" t="n">
        <f aca="false">SUM(J540:V540)</f>
        <v>0</v>
      </c>
      <c r="J540" s="27" t="n">
        <v>617300</v>
      </c>
      <c r="K540" s="27" t="n">
        <v>-617300</v>
      </c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 t="n">
        <v>0</v>
      </c>
      <c r="W540" s="27" t="n">
        <f aca="false">SUM(X540:AI540)</f>
        <v>0</v>
      </c>
      <c r="X540" s="27" t="n">
        <v>0</v>
      </c>
      <c r="Y540" s="27" t="n">
        <v>0</v>
      </c>
      <c r="Z540" s="27" t="n">
        <v>0</v>
      </c>
      <c r="AA540" s="27" t="n">
        <v>0</v>
      </c>
      <c r="AB540" s="27" t="n">
        <v>0</v>
      </c>
      <c r="AC540" s="27" t="n">
        <v>0</v>
      </c>
      <c r="AD540" s="27" t="n">
        <v>0</v>
      </c>
      <c r="AE540" s="27" t="n">
        <v>0</v>
      </c>
      <c r="AF540" s="27" t="n">
        <v>0</v>
      </c>
      <c r="AG540" s="27" t="n">
        <v>0</v>
      </c>
      <c r="AH540" s="27" t="n">
        <v>0</v>
      </c>
      <c r="AI540" s="27" t="n">
        <v>0</v>
      </c>
    </row>
    <row r="541" s="87" customFormat="true" ht="17.6" hidden="false" customHeight="false" outlineLevel="0" collapsed="false">
      <c r="B541" s="100"/>
      <c r="C541" s="28" t="s">
        <v>113</v>
      </c>
      <c r="D541" s="13" t="n">
        <v>926</v>
      </c>
      <c r="E541" s="26" t="s">
        <v>48</v>
      </c>
      <c r="F541" s="26" t="s">
        <v>25</v>
      </c>
      <c r="G541" s="75" t="n">
        <v>5020000190</v>
      </c>
      <c r="H541" s="131" t="n">
        <v>800</v>
      </c>
      <c r="I541" s="27" t="n">
        <f aca="false">SUM(J541:V541)</f>
        <v>300</v>
      </c>
      <c r="J541" s="27" t="n">
        <v>400</v>
      </c>
      <c r="K541" s="27" t="n">
        <v>-100</v>
      </c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 t="n">
        <v>0</v>
      </c>
      <c r="W541" s="27" t="n">
        <f aca="false">SUM(X541:AI541)</f>
        <v>300</v>
      </c>
      <c r="X541" s="27" t="n">
        <v>300</v>
      </c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 t="n">
        <v>0</v>
      </c>
    </row>
    <row r="542" s="87" customFormat="true" ht="33.6" hidden="true" customHeight="false" outlineLevel="0" collapsed="false">
      <c r="B542" s="100"/>
      <c r="C542" s="28" t="s">
        <v>122</v>
      </c>
      <c r="D542" s="13" t="n">
        <v>926</v>
      </c>
      <c r="E542" s="26" t="s">
        <v>48</v>
      </c>
      <c r="F542" s="26" t="s">
        <v>25</v>
      </c>
      <c r="G542" s="75" t="n">
        <v>5100000000</v>
      </c>
      <c r="H542" s="131"/>
      <c r="I542" s="27" t="n">
        <f aca="false">SUM(J542:V542)</f>
        <v>0</v>
      </c>
      <c r="J542" s="27" t="n">
        <f aca="false">J543+J550</f>
        <v>0</v>
      </c>
      <c r="K542" s="27" t="n">
        <f aca="false">K543+K550</f>
        <v>0</v>
      </c>
      <c r="L542" s="27" t="n">
        <f aca="false">L543+L550</f>
        <v>0</v>
      </c>
      <c r="M542" s="27" t="n">
        <f aca="false">M543+M550</f>
        <v>0</v>
      </c>
      <c r="N542" s="27" t="n">
        <f aca="false">N543+N550</f>
        <v>0</v>
      </c>
      <c r="O542" s="27" t="n">
        <f aca="false">O543+O550</f>
        <v>0</v>
      </c>
      <c r="P542" s="27" t="n">
        <f aca="false">P543+P550</f>
        <v>0</v>
      </c>
      <c r="Q542" s="27" t="n">
        <f aca="false">Q543+Q550</f>
        <v>0</v>
      </c>
      <c r="R542" s="27" t="n">
        <f aca="false">R543+R550</f>
        <v>0</v>
      </c>
      <c r="S542" s="27" t="n">
        <f aca="false">S543+S550</f>
        <v>0</v>
      </c>
      <c r="T542" s="27" t="n">
        <f aca="false">T543+T550</f>
        <v>0</v>
      </c>
      <c r="U542" s="27" t="n">
        <f aca="false">U543+U550</f>
        <v>0</v>
      </c>
      <c r="V542" s="27" t="n">
        <f aca="false">V543+V550</f>
        <v>0</v>
      </c>
      <c r="W542" s="27" t="n">
        <f aca="false">SUM(X542:AI542)</f>
        <v>0</v>
      </c>
      <c r="X542" s="27" t="n">
        <f aca="false">X543+X550</f>
        <v>0</v>
      </c>
      <c r="Y542" s="27" t="n">
        <f aca="false">Y543+Y550</f>
        <v>0</v>
      </c>
      <c r="Z542" s="27" t="n">
        <f aca="false">Z543+Z550</f>
        <v>0</v>
      </c>
      <c r="AA542" s="27" t="n">
        <f aca="false">AA543+AA550</f>
        <v>0</v>
      </c>
      <c r="AB542" s="27" t="n">
        <f aca="false">AB543+AB550</f>
        <v>0</v>
      </c>
      <c r="AC542" s="27" t="n">
        <f aca="false">AC543+AC550</f>
        <v>0</v>
      </c>
      <c r="AD542" s="27" t="n">
        <f aca="false">AD543+AD550</f>
        <v>0</v>
      </c>
      <c r="AE542" s="27" t="n">
        <f aca="false">AE543+AE550</f>
        <v>0</v>
      </c>
      <c r="AF542" s="27" t="n">
        <f aca="false">AF543+AF550</f>
        <v>0</v>
      </c>
      <c r="AG542" s="27" t="n">
        <f aca="false">AG543+AG550</f>
        <v>0</v>
      </c>
      <c r="AH542" s="27" t="n">
        <f aca="false">AH543+AH550</f>
        <v>0</v>
      </c>
      <c r="AI542" s="27" t="n">
        <f aca="false">AI543+AI550</f>
        <v>0</v>
      </c>
    </row>
    <row r="543" s="87" customFormat="true" ht="17.6" hidden="true" customHeight="false" outlineLevel="0" collapsed="false">
      <c r="B543" s="100"/>
      <c r="C543" s="28" t="s">
        <v>360</v>
      </c>
      <c r="D543" s="13" t="n">
        <v>926</v>
      </c>
      <c r="E543" s="26" t="s">
        <v>48</v>
      </c>
      <c r="F543" s="26" t="s">
        <v>25</v>
      </c>
      <c r="G543" s="75" t="n">
        <v>5130000000</v>
      </c>
      <c r="H543" s="131"/>
      <c r="I543" s="27" t="n">
        <f aca="false">SUM(J543:V543)</f>
        <v>0</v>
      </c>
      <c r="J543" s="27" t="n">
        <f aca="false">J546+J544</f>
        <v>0</v>
      </c>
      <c r="K543" s="27" t="n">
        <f aca="false">K546+K544</f>
        <v>0</v>
      </c>
      <c r="L543" s="27" t="n">
        <f aca="false">L546+L544</f>
        <v>0</v>
      </c>
      <c r="M543" s="27" t="n">
        <f aca="false">M546+M544</f>
        <v>0</v>
      </c>
      <c r="N543" s="27" t="n">
        <f aca="false">N546+N544</f>
        <v>0</v>
      </c>
      <c r="O543" s="27" t="n">
        <f aca="false">O546+O544</f>
        <v>0</v>
      </c>
      <c r="P543" s="27" t="n">
        <f aca="false">P546+P544</f>
        <v>0</v>
      </c>
      <c r="Q543" s="27" t="n">
        <f aca="false">Q546+Q544</f>
        <v>0</v>
      </c>
      <c r="R543" s="27" t="n">
        <f aca="false">R546+R544</f>
        <v>0</v>
      </c>
      <c r="S543" s="27" t="n">
        <f aca="false">S546+S544</f>
        <v>0</v>
      </c>
      <c r="T543" s="27" t="n">
        <f aca="false">T546+T544</f>
        <v>0</v>
      </c>
      <c r="U543" s="27" t="n">
        <f aca="false">U546+U544</f>
        <v>0</v>
      </c>
      <c r="V543" s="27" t="n">
        <f aca="false">V546</f>
        <v>0</v>
      </c>
      <c r="W543" s="27" t="n">
        <f aca="false">SUM(X543:AI543)</f>
        <v>0</v>
      </c>
      <c r="X543" s="27" t="n">
        <f aca="false">X546+X544</f>
        <v>0</v>
      </c>
      <c r="Y543" s="27" t="n">
        <f aca="false">Y546+Y544</f>
        <v>0</v>
      </c>
      <c r="Z543" s="27" t="n">
        <f aca="false">Z546+Z544</f>
        <v>0</v>
      </c>
      <c r="AA543" s="27" t="n">
        <f aca="false">AA546+AA544</f>
        <v>0</v>
      </c>
      <c r="AB543" s="27" t="n">
        <f aca="false">AB546+AB544</f>
        <v>0</v>
      </c>
      <c r="AC543" s="27" t="n">
        <f aca="false">AC546+AC544</f>
        <v>0</v>
      </c>
      <c r="AD543" s="27" t="n">
        <f aca="false">AD546+AD544</f>
        <v>0</v>
      </c>
      <c r="AE543" s="27" t="n">
        <f aca="false">AE546+AE544</f>
        <v>0</v>
      </c>
      <c r="AF543" s="27" t="n">
        <f aca="false">AF546+AF544</f>
        <v>0</v>
      </c>
      <c r="AG543" s="27" t="n">
        <f aca="false">AG546+AG544</f>
        <v>0</v>
      </c>
      <c r="AH543" s="27" t="n">
        <f aca="false">AH546+AH544</f>
        <v>0</v>
      </c>
      <c r="AI543" s="27" t="n">
        <f aca="false">AI546+AI544</f>
        <v>0</v>
      </c>
    </row>
    <row r="544" s="87" customFormat="true" ht="33.6" hidden="true" customHeight="false" outlineLevel="0" collapsed="false">
      <c r="B544" s="100"/>
      <c r="C544" s="28" t="s">
        <v>129</v>
      </c>
      <c r="D544" s="13" t="n">
        <v>926</v>
      </c>
      <c r="E544" s="26" t="s">
        <v>48</v>
      </c>
      <c r="F544" s="26" t="s">
        <v>25</v>
      </c>
      <c r="G544" s="75" t="n">
        <v>5130010220</v>
      </c>
      <c r="H544" s="131"/>
      <c r="I544" s="27" t="n">
        <f aca="false">SUM(J544:V544)</f>
        <v>0</v>
      </c>
      <c r="J544" s="27" t="n">
        <f aca="false">J545</f>
        <v>0</v>
      </c>
      <c r="K544" s="27" t="n">
        <f aca="false">K545</f>
        <v>0</v>
      </c>
      <c r="L544" s="27" t="n">
        <f aca="false">L545</f>
        <v>0</v>
      </c>
      <c r="M544" s="27" t="n">
        <f aca="false">M545</f>
        <v>0</v>
      </c>
      <c r="N544" s="27" t="n">
        <f aca="false">N545</f>
        <v>0</v>
      </c>
      <c r="O544" s="27" t="n">
        <f aca="false">O545</f>
        <v>0</v>
      </c>
      <c r="P544" s="27" t="n">
        <f aca="false">P545</f>
        <v>0</v>
      </c>
      <c r="Q544" s="27" t="n">
        <f aca="false">Q545</f>
        <v>0</v>
      </c>
      <c r="R544" s="27" t="n">
        <f aca="false">R545</f>
        <v>0</v>
      </c>
      <c r="S544" s="27" t="n">
        <f aca="false">S545</f>
        <v>0</v>
      </c>
      <c r="T544" s="27" t="n">
        <f aca="false">T545</f>
        <v>0</v>
      </c>
      <c r="U544" s="27" t="n">
        <f aca="false">U545</f>
        <v>0</v>
      </c>
      <c r="V544" s="27"/>
      <c r="W544" s="27" t="n">
        <f aca="false">SUM(X544:AI544)</f>
        <v>0</v>
      </c>
      <c r="X544" s="27" t="n">
        <f aca="false">X545</f>
        <v>0</v>
      </c>
      <c r="Y544" s="27" t="n">
        <f aca="false">Y545</f>
        <v>0</v>
      </c>
      <c r="Z544" s="27" t="n">
        <f aca="false">Z545</f>
        <v>0</v>
      </c>
      <c r="AA544" s="27" t="n">
        <f aca="false">AA545</f>
        <v>0</v>
      </c>
      <c r="AB544" s="27" t="n">
        <f aca="false">AB545</f>
        <v>0</v>
      </c>
      <c r="AC544" s="27" t="n">
        <f aca="false">AC545</f>
        <v>0</v>
      </c>
      <c r="AD544" s="27" t="n">
        <f aca="false">AD545</f>
        <v>0</v>
      </c>
      <c r="AE544" s="27" t="n">
        <f aca="false">AE545</f>
        <v>0</v>
      </c>
      <c r="AF544" s="27" t="n">
        <f aca="false">AF545</f>
        <v>0</v>
      </c>
      <c r="AG544" s="27" t="n">
        <f aca="false">AG545</f>
        <v>0</v>
      </c>
      <c r="AH544" s="27" t="n">
        <f aca="false">AH545</f>
        <v>0</v>
      </c>
      <c r="AI544" s="27" t="n">
        <f aca="false">AI545</f>
        <v>0</v>
      </c>
    </row>
    <row r="545" s="87" customFormat="true" ht="33.6" hidden="true" customHeight="false" outlineLevel="0" collapsed="false">
      <c r="B545" s="100"/>
      <c r="C545" s="28" t="s">
        <v>137</v>
      </c>
      <c r="D545" s="13" t="n">
        <v>926</v>
      </c>
      <c r="E545" s="26" t="s">
        <v>48</v>
      </c>
      <c r="F545" s="26" t="s">
        <v>25</v>
      </c>
      <c r="G545" s="75" t="n">
        <v>5130010220</v>
      </c>
      <c r="H545" s="131" t="n">
        <v>600</v>
      </c>
      <c r="I545" s="27" t="n">
        <f aca="false">SUM(J545:V545)</f>
        <v>0</v>
      </c>
      <c r="J545" s="27" t="n">
        <v>0</v>
      </c>
      <c r="K545" s="27" t="n">
        <v>0</v>
      </c>
      <c r="L545" s="27" t="n">
        <v>0</v>
      </c>
      <c r="M545" s="27" t="n">
        <v>0</v>
      </c>
      <c r="N545" s="27" t="n">
        <v>0</v>
      </c>
      <c r="O545" s="27" t="n">
        <v>0</v>
      </c>
      <c r="P545" s="27" t="n">
        <v>0</v>
      </c>
      <c r="Q545" s="27" t="n">
        <v>0</v>
      </c>
      <c r="R545" s="27" t="n">
        <v>0</v>
      </c>
      <c r="S545" s="27" t="n">
        <v>0</v>
      </c>
      <c r="T545" s="27" t="n">
        <v>0</v>
      </c>
      <c r="U545" s="27" t="n">
        <v>0</v>
      </c>
      <c r="V545" s="27"/>
      <c r="W545" s="27" t="n">
        <f aca="false">SUM(X545:AI545)</f>
        <v>0</v>
      </c>
      <c r="X545" s="27" t="n">
        <v>0</v>
      </c>
      <c r="Y545" s="27" t="n">
        <v>0</v>
      </c>
      <c r="Z545" s="27" t="n">
        <v>0</v>
      </c>
      <c r="AA545" s="27" t="n">
        <v>0</v>
      </c>
      <c r="AB545" s="27" t="n">
        <v>0</v>
      </c>
      <c r="AC545" s="27" t="n">
        <v>0</v>
      </c>
      <c r="AD545" s="27" t="n">
        <v>0</v>
      </c>
      <c r="AE545" s="27" t="n">
        <v>0</v>
      </c>
      <c r="AF545" s="27" t="n">
        <v>0</v>
      </c>
      <c r="AG545" s="27" t="n">
        <v>0</v>
      </c>
      <c r="AH545" s="27" t="n">
        <v>0</v>
      </c>
      <c r="AI545" s="27" t="n">
        <v>0</v>
      </c>
    </row>
    <row r="546" s="87" customFormat="true" ht="65.6" hidden="true" customHeight="false" outlineLevel="0" collapsed="false">
      <c r="B546" s="100"/>
      <c r="C546" s="28" t="s">
        <v>133</v>
      </c>
      <c r="D546" s="13" t="n">
        <v>926</v>
      </c>
      <c r="E546" s="26" t="s">
        <v>48</v>
      </c>
      <c r="F546" s="26" t="s">
        <v>25</v>
      </c>
      <c r="G546" s="75" t="n">
        <v>5130010500</v>
      </c>
      <c r="H546" s="131"/>
      <c r="I546" s="27" t="n">
        <f aca="false">SUM(J546:V546)</f>
        <v>0</v>
      </c>
      <c r="J546" s="27" t="n">
        <f aca="false">J547</f>
        <v>0</v>
      </c>
      <c r="K546" s="27" t="n">
        <f aca="false">K547</f>
        <v>0</v>
      </c>
      <c r="L546" s="27" t="n">
        <f aca="false">L547</f>
        <v>0</v>
      </c>
      <c r="M546" s="27" t="n">
        <f aca="false">M547</f>
        <v>0</v>
      </c>
      <c r="N546" s="27" t="n">
        <f aca="false">N547</f>
        <v>0</v>
      </c>
      <c r="O546" s="27" t="n">
        <f aca="false">O547</f>
        <v>0</v>
      </c>
      <c r="P546" s="27" t="n">
        <f aca="false">P547</f>
        <v>0</v>
      </c>
      <c r="Q546" s="27" t="n">
        <f aca="false">Q547</f>
        <v>0</v>
      </c>
      <c r="R546" s="27" t="n">
        <f aca="false">R547</f>
        <v>0</v>
      </c>
      <c r="S546" s="27" t="n">
        <f aca="false">S547</f>
        <v>0</v>
      </c>
      <c r="T546" s="27" t="n">
        <f aca="false">T547</f>
        <v>0</v>
      </c>
      <c r="U546" s="27" t="n">
        <f aca="false">U547</f>
        <v>0</v>
      </c>
      <c r="V546" s="27" t="n">
        <f aca="false">V547</f>
        <v>0</v>
      </c>
      <c r="W546" s="27" t="n">
        <f aca="false">SUM(X546:AI546)</f>
        <v>0</v>
      </c>
      <c r="X546" s="27" t="n">
        <f aca="false">X547</f>
        <v>0</v>
      </c>
      <c r="Y546" s="27" t="n">
        <f aca="false">Y547</f>
        <v>0</v>
      </c>
      <c r="Z546" s="27" t="n">
        <f aca="false">Z547</f>
        <v>0</v>
      </c>
      <c r="AA546" s="27" t="n">
        <f aca="false">AA547</f>
        <v>0</v>
      </c>
      <c r="AB546" s="27" t="n">
        <f aca="false">AB547</f>
        <v>0</v>
      </c>
      <c r="AC546" s="27" t="n">
        <f aca="false">AC547</f>
        <v>0</v>
      </c>
      <c r="AD546" s="27" t="n">
        <f aca="false">AD547</f>
        <v>0</v>
      </c>
      <c r="AE546" s="27" t="n">
        <f aca="false">AE547</f>
        <v>0</v>
      </c>
      <c r="AF546" s="27" t="n">
        <f aca="false">AF547</f>
        <v>0</v>
      </c>
      <c r="AG546" s="27" t="n">
        <f aca="false">AG547</f>
        <v>0</v>
      </c>
      <c r="AH546" s="27" t="n">
        <f aca="false">AH547</f>
        <v>0</v>
      </c>
      <c r="AI546" s="27" t="n">
        <f aca="false">AI547</f>
        <v>0</v>
      </c>
    </row>
    <row r="547" s="87" customFormat="true" ht="33.6" hidden="true" customHeight="false" outlineLevel="0" collapsed="false">
      <c r="B547" s="100"/>
      <c r="C547" s="28" t="s">
        <v>109</v>
      </c>
      <c r="D547" s="13" t="n">
        <v>926</v>
      </c>
      <c r="E547" s="26" t="s">
        <v>48</v>
      </c>
      <c r="F547" s="26" t="s">
        <v>25</v>
      </c>
      <c r="G547" s="75" t="n">
        <v>5130010500</v>
      </c>
      <c r="H547" s="131" t="n">
        <v>200</v>
      </c>
      <c r="I547" s="27" t="n">
        <f aca="false">SUM(J547:V547)</f>
        <v>0</v>
      </c>
      <c r="J547" s="27" t="n">
        <v>0</v>
      </c>
      <c r="K547" s="27" t="n">
        <v>0</v>
      </c>
      <c r="L547" s="27" t="n">
        <v>0</v>
      </c>
      <c r="M547" s="27" t="n">
        <v>0</v>
      </c>
      <c r="N547" s="27" t="n">
        <v>0</v>
      </c>
      <c r="O547" s="27" t="n">
        <v>0</v>
      </c>
      <c r="P547" s="27" t="n">
        <v>0</v>
      </c>
      <c r="Q547" s="27" t="n">
        <v>0</v>
      </c>
      <c r="R547" s="27" t="n">
        <v>0</v>
      </c>
      <c r="S547" s="27" t="n">
        <v>0</v>
      </c>
      <c r="T547" s="27" t="n">
        <v>0</v>
      </c>
      <c r="U547" s="27" t="n">
        <v>0</v>
      </c>
      <c r="V547" s="27" t="n">
        <v>0</v>
      </c>
      <c r="W547" s="27" t="n">
        <f aca="false">SUM(X547:AI547)</f>
        <v>0</v>
      </c>
      <c r="X547" s="27" t="n">
        <v>0</v>
      </c>
      <c r="Y547" s="27" t="n">
        <v>0</v>
      </c>
      <c r="Z547" s="27" t="n">
        <v>0</v>
      </c>
      <c r="AA547" s="27" t="n">
        <v>0</v>
      </c>
      <c r="AB547" s="27" t="n">
        <v>0</v>
      </c>
      <c r="AC547" s="27" t="n">
        <v>0</v>
      </c>
      <c r="AD547" s="27" t="n">
        <v>0</v>
      </c>
      <c r="AE547" s="27" t="n">
        <v>0</v>
      </c>
      <c r="AF547" s="27" t="n">
        <v>0</v>
      </c>
      <c r="AG547" s="27" t="n">
        <v>0</v>
      </c>
      <c r="AH547" s="27" t="n">
        <v>0</v>
      </c>
      <c r="AI547" s="27" t="n">
        <v>0</v>
      </c>
    </row>
    <row r="548" s="87" customFormat="true" ht="33.6" hidden="true" customHeight="false" outlineLevel="0" collapsed="false">
      <c r="B548" s="100"/>
      <c r="C548" s="28" t="s">
        <v>129</v>
      </c>
      <c r="D548" s="13" t="n">
        <v>926</v>
      </c>
      <c r="E548" s="26" t="s">
        <v>48</v>
      </c>
      <c r="F548" s="26" t="s">
        <v>25</v>
      </c>
      <c r="G548" s="75" t="n">
        <v>5130110220</v>
      </c>
      <c r="H548" s="131"/>
      <c r="I548" s="27" t="n">
        <f aca="false">SUM(J548:V548)</f>
        <v>0</v>
      </c>
      <c r="J548" s="27" t="n">
        <f aca="false">J549</f>
        <v>0</v>
      </c>
      <c r="K548" s="27" t="n">
        <f aca="false">K549</f>
        <v>0</v>
      </c>
      <c r="L548" s="27" t="n">
        <f aca="false">L549</f>
        <v>0</v>
      </c>
      <c r="M548" s="27" t="n">
        <f aca="false">M549</f>
        <v>0</v>
      </c>
      <c r="N548" s="27" t="n">
        <f aca="false">N549</f>
        <v>0</v>
      </c>
      <c r="O548" s="27" t="n">
        <f aca="false">O549</f>
        <v>0</v>
      </c>
      <c r="P548" s="27" t="n">
        <f aca="false">P549</f>
        <v>0</v>
      </c>
      <c r="Q548" s="27" t="n">
        <f aca="false">Q549</f>
        <v>0</v>
      </c>
      <c r="R548" s="27" t="n">
        <f aca="false">R549</f>
        <v>0</v>
      </c>
      <c r="S548" s="27" t="n">
        <f aca="false">S549</f>
        <v>0</v>
      </c>
      <c r="T548" s="27" t="n">
        <f aca="false">T549</f>
        <v>0</v>
      </c>
      <c r="U548" s="27" t="n">
        <f aca="false">U549</f>
        <v>0</v>
      </c>
      <c r="V548" s="27" t="n">
        <f aca="false">V549</f>
        <v>0</v>
      </c>
      <c r="W548" s="27" t="n">
        <f aca="false">SUM(X548:AI548)</f>
        <v>0</v>
      </c>
      <c r="X548" s="27" t="n">
        <f aca="false">X549</f>
        <v>0</v>
      </c>
      <c r="Y548" s="27" t="n">
        <f aca="false">Y549</f>
        <v>0</v>
      </c>
      <c r="Z548" s="27" t="n">
        <f aca="false">Z549</f>
        <v>0</v>
      </c>
      <c r="AA548" s="27" t="n">
        <f aca="false">AA549</f>
        <v>0</v>
      </c>
      <c r="AB548" s="27" t="n">
        <f aca="false">AB549</f>
        <v>0</v>
      </c>
      <c r="AC548" s="27" t="n">
        <f aca="false">AC549</f>
        <v>0</v>
      </c>
      <c r="AD548" s="27" t="n">
        <f aca="false">AD549</f>
        <v>0</v>
      </c>
      <c r="AE548" s="27" t="n">
        <f aca="false">AE549</f>
        <v>0</v>
      </c>
      <c r="AF548" s="27" t="n">
        <f aca="false">AF549</f>
        <v>0</v>
      </c>
      <c r="AG548" s="27" t="n">
        <f aca="false">AG549</f>
        <v>0</v>
      </c>
      <c r="AH548" s="27" t="n">
        <f aca="false">AH549</f>
        <v>0</v>
      </c>
      <c r="AI548" s="27" t="n">
        <f aca="false">AI549</f>
        <v>0</v>
      </c>
    </row>
    <row r="549" s="87" customFormat="true" ht="33.6" hidden="true" customHeight="false" outlineLevel="0" collapsed="false">
      <c r="B549" s="100"/>
      <c r="C549" s="28" t="s">
        <v>137</v>
      </c>
      <c r="D549" s="13" t="n">
        <v>926</v>
      </c>
      <c r="E549" s="26" t="s">
        <v>48</v>
      </c>
      <c r="F549" s="26" t="s">
        <v>25</v>
      </c>
      <c r="G549" s="75" t="n">
        <v>5130110220</v>
      </c>
      <c r="H549" s="131" t="n">
        <v>600</v>
      </c>
      <c r="I549" s="27" t="n">
        <f aca="false">SUM(J549:V549)</f>
        <v>0</v>
      </c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 t="n">
        <f aca="false">SUM(X549:AI549)</f>
        <v>0</v>
      </c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</row>
    <row r="550" s="87" customFormat="true" ht="33.6" hidden="true" customHeight="false" outlineLevel="0" collapsed="false">
      <c r="B550" s="100"/>
      <c r="C550" s="28" t="s">
        <v>138</v>
      </c>
      <c r="D550" s="13" t="n">
        <v>926</v>
      </c>
      <c r="E550" s="26" t="s">
        <v>48</v>
      </c>
      <c r="F550" s="26" t="s">
        <v>25</v>
      </c>
      <c r="G550" s="75" t="n">
        <v>5140000000</v>
      </c>
      <c r="H550" s="131"/>
      <c r="I550" s="27" t="n">
        <f aca="false">SUM(J550:V550)</f>
        <v>0</v>
      </c>
      <c r="J550" s="27" t="n">
        <f aca="false">J551</f>
        <v>0</v>
      </c>
      <c r="K550" s="27" t="n">
        <f aca="false">K551</f>
        <v>0</v>
      </c>
      <c r="L550" s="27" t="n">
        <f aca="false">L551</f>
        <v>0</v>
      </c>
      <c r="M550" s="27" t="n">
        <f aca="false">M551</f>
        <v>0</v>
      </c>
      <c r="N550" s="27" t="n">
        <f aca="false">N551</f>
        <v>0</v>
      </c>
      <c r="O550" s="27" t="n">
        <f aca="false">O551</f>
        <v>0</v>
      </c>
      <c r="P550" s="27" t="n">
        <f aca="false">P551</f>
        <v>0</v>
      </c>
      <c r="Q550" s="27" t="n">
        <f aca="false">Q551</f>
        <v>0</v>
      </c>
      <c r="R550" s="27" t="n">
        <f aca="false">R551</f>
        <v>0</v>
      </c>
      <c r="S550" s="27" t="n">
        <f aca="false">S551</f>
        <v>0</v>
      </c>
      <c r="T550" s="27" t="n">
        <f aca="false">T551</f>
        <v>0</v>
      </c>
      <c r="U550" s="27" t="n">
        <f aca="false">U551</f>
        <v>0</v>
      </c>
      <c r="V550" s="27" t="n">
        <f aca="false">V551</f>
        <v>0</v>
      </c>
      <c r="W550" s="27" t="n">
        <f aca="false">SUM(X550:AI550)</f>
        <v>0</v>
      </c>
      <c r="X550" s="27" t="n">
        <f aca="false">X551</f>
        <v>0</v>
      </c>
      <c r="Y550" s="27" t="n">
        <f aca="false">Y551</f>
        <v>0</v>
      </c>
      <c r="Z550" s="27" t="n">
        <f aca="false">Z551</f>
        <v>0</v>
      </c>
      <c r="AA550" s="27" t="n">
        <f aca="false">AA551</f>
        <v>0</v>
      </c>
      <c r="AB550" s="27" t="n">
        <f aca="false">AB551</f>
        <v>0</v>
      </c>
      <c r="AC550" s="27" t="n">
        <f aca="false">AC551</f>
        <v>0</v>
      </c>
      <c r="AD550" s="27" t="n">
        <f aca="false">AD551</f>
        <v>0</v>
      </c>
      <c r="AE550" s="27" t="n">
        <f aca="false">AE551</f>
        <v>0</v>
      </c>
      <c r="AF550" s="27" t="n">
        <f aca="false">AF551</f>
        <v>0</v>
      </c>
      <c r="AG550" s="27" t="n">
        <f aca="false">AG551</f>
        <v>0</v>
      </c>
      <c r="AH550" s="27" t="n">
        <f aca="false">AH551</f>
        <v>0</v>
      </c>
      <c r="AI550" s="27" t="n">
        <f aca="false">AI551</f>
        <v>0</v>
      </c>
    </row>
    <row r="551" s="87" customFormat="true" ht="33.6" hidden="true" customHeight="false" outlineLevel="0" collapsed="false">
      <c r="B551" s="100"/>
      <c r="C551" s="28" t="s">
        <v>138</v>
      </c>
      <c r="D551" s="13" t="n">
        <v>926</v>
      </c>
      <c r="E551" s="26" t="s">
        <v>48</v>
      </c>
      <c r="F551" s="26" t="s">
        <v>25</v>
      </c>
      <c r="G551" s="75" t="n">
        <v>5140010610</v>
      </c>
      <c r="H551" s="131"/>
      <c r="I551" s="27" t="n">
        <f aca="false">SUM(J551:V551)</f>
        <v>0</v>
      </c>
      <c r="J551" s="27" t="n">
        <f aca="false">J552</f>
        <v>0</v>
      </c>
      <c r="K551" s="27" t="n">
        <f aca="false">K552</f>
        <v>0</v>
      </c>
      <c r="L551" s="27" t="n">
        <f aca="false">L552</f>
        <v>0</v>
      </c>
      <c r="M551" s="27" t="n">
        <f aca="false">M552</f>
        <v>0</v>
      </c>
      <c r="N551" s="27" t="n">
        <f aca="false">N552</f>
        <v>0</v>
      </c>
      <c r="O551" s="27" t="n">
        <f aca="false">O552</f>
        <v>0</v>
      </c>
      <c r="P551" s="27" t="n">
        <f aca="false">P552</f>
        <v>0</v>
      </c>
      <c r="Q551" s="27" t="n">
        <f aca="false">Q552</f>
        <v>0</v>
      </c>
      <c r="R551" s="27" t="n">
        <f aca="false">R552</f>
        <v>0</v>
      </c>
      <c r="S551" s="27" t="n">
        <f aca="false">S552</f>
        <v>0</v>
      </c>
      <c r="T551" s="27" t="n">
        <f aca="false">T552</f>
        <v>0</v>
      </c>
      <c r="U551" s="27" t="n">
        <f aca="false">U552</f>
        <v>0</v>
      </c>
      <c r="V551" s="27" t="n">
        <f aca="false">V552</f>
        <v>0</v>
      </c>
      <c r="W551" s="27" t="n">
        <f aca="false">SUM(X551:AI551)</f>
        <v>0</v>
      </c>
      <c r="X551" s="27" t="n">
        <f aca="false">X552</f>
        <v>0</v>
      </c>
      <c r="Y551" s="27" t="n">
        <f aca="false">Y552</f>
        <v>0</v>
      </c>
      <c r="Z551" s="27" t="n">
        <f aca="false">Z552</f>
        <v>0</v>
      </c>
      <c r="AA551" s="27" t="n">
        <f aca="false">AA552</f>
        <v>0</v>
      </c>
      <c r="AB551" s="27" t="n">
        <f aca="false">AB552</f>
        <v>0</v>
      </c>
      <c r="AC551" s="27" t="n">
        <f aca="false">AC552</f>
        <v>0</v>
      </c>
      <c r="AD551" s="27" t="n">
        <f aca="false">AD552</f>
        <v>0</v>
      </c>
      <c r="AE551" s="27" t="n">
        <f aca="false">AE552</f>
        <v>0</v>
      </c>
      <c r="AF551" s="27" t="n">
        <f aca="false">AF552</f>
        <v>0</v>
      </c>
      <c r="AG551" s="27" t="n">
        <f aca="false">AG552</f>
        <v>0</v>
      </c>
      <c r="AH551" s="27" t="n">
        <f aca="false">AH552</f>
        <v>0</v>
      </c>
      <c r="AI551" s="27" t="n">
        <f aca="false">AI552</f>
        <v>0</v>
      </c>
    </row>
    <row r="552" s="87" customFormat="true" ht="33.6" hidden="true" customHeight="false" outlineLevel="0" collapsed="false">
      <c r="B552" s="100"/>
      <c r="C552" s="28" t="s">
        <v>109</v>
      </c>
      <c r="D552" s="13" t="n">
        <v>926</v>
      </c>
      <c r="E552" s="26" t="s">
        <v>48</v>
      </c>
      <c r="F552" s="26" t="s">
        <v>25</v>
      </c>
      <c r="G552" s="75" t="n">
        <v>5140010610</v>
      </c>
      <c r="H552" s="131" t="n">
        <v>200</v>
      </c>
      <c r="I552" s="27" t="n">
        <f aca="false">SUM(J552:V552)</f>
        <v>0</v>
      </c>
      <c r="J552" s="27" t="n">
        <v>0</v>
      </c>
      <c r="K552" s="27" t="n">
        <v>0</v>
      </c>
      <c r="L552" s="27" t="n">
        <v>0</v>
      </c>
      <c r="M552" s="27" t="n">
        <v>0</v>
      </c>
      <c r="N552" s="27" t="n">
        <v>0</v>
      </c>
      <c r="O552" s="27" t="n">
        <v>0</v>
      </c>
      <c r="P552" s="27" t="n">
        <v>0</v>
      </c>
      <c r="Q552" s="27" t="n">
        <v>0</v>
      </c>
      <c r="R552" s="27" t="n">
        <v>0</v>
      </c>
      <c r="S552" s="27" t="n">
        <v>0</v>
      </c>
      <c r="T552" s="27" t="n">
        <v>0</v>
      </c>
      <c r="U552" s="27" t="n">
        <v>0</v>
      </c>
      <c r="V552" s="27" t="n">
        <v>0</v>
      </c>
      <c r="W552" s="27" t="n">
        <f aca="false">SUM(X552:AI552)</f>
        <v>0</v>
      </c>
      <c r="X552" s="27" t="n">
        <v>0</v>
      </c>
      <c r="Y552" s="27" t="n">
        <v>0</v>
      </c>
      <c r="Z552" s="27" t="n">
        <v>0</v>
      </c>
      <c r="AA552" s="27" t="n">
        <v>0</v>
      </c>
      <c r="AB552" s="27" t="n">
        <v>0</v>
      </c>
      <c r="AC552" s="27" t="n">
        <v>0</v>
      </c>
      <c r="AD552" s="27" t="n">
        <v>0</v>
      </c>
      <c r="AE552" s="27" t="n">
        <v>0</v>
      </c>
      <c r="AF552" s="27" t="n">
        <v>0</v>
      </c>
      <c r="AG552" s="27" t="n">
        <v>0</v>
      </c>
      <c r="AH552" s="27" t="n">
        <v>0</v>
      </c>
      <c r="AI552" s="27" t="n">
        <v>0</v>
      </c>
    </row>
    <row r="553" s="87" customFormat="true" ht="17.6" hidden="false" customHeight="false" outlineLevel="0" collapsed="false">
      <c r="B553" s="100"/>
      <c r="C553" s="28" t="s">
        <v>141</v>
      </c>
      <c r="D553" s="13" t="n">
        <v>926</v>
      </c>
      <c r="E553" s="26" t="s">
        <v>48</v>
      </c>
      <c r="F553" s="26" t="s">
        <v>25</v>
      </c>
      <c r="G553" s="75" t="n">
        <v>5200000000</v>
      </c>
      <c r="H553" s="131"/>
      <c r="I553" s="27" t="n">
        <f aca="false">SUM(J553:V553)</f>
        <v>7946100</v>
      </c>
      <c r="J553" s="27" t="n">
        <f aca="false">J554</f>
        <v>8211500</v>
      </c>
      <c r="K553" s="27" t="n">
        <f aca="false">K554</f>
        <v>-265400</v>
      </c>
      <c r="L553" s="27" t="n">
        <f aca="false">L554</f>
        <v>0</v>
      </c>
      <c r="M553" s="27" t="n">
        <f aca="false">M554</f>
        <v>0</v>
      </c>
      <c r="N553" s="27" t="n">
        <f aca="false">N554</f>
        <v>0</v>
      </c>
      <c r="O553" s="27" t="n">
        <f aca="false">O554</f>
        <v>0</v>
      </c>
      <c r="P553" s="27" t="n">
        <f aca="false">P554</f>
        <v>0</v>
      </c>
      <c r="Q553" s="27" t="n">
        <f aca="false">Q554</f>
        <v>0</v>
      </c>
      <c r="R553" s="27" t="n">
        <f aca="false">R554</f>
        <v>0</v>
      </c>
      <c r="S553" s="27" t="n">
        <f aca="false">S554</f>
        <v>0</v>
      </c>
      <c r="T553" s="27" t="n">
        <f aca="false">T554</f>
        <v>0</v>
      </c>
      <c r="U553" s="27" t="n">
        <f aca="false">U554</f>
        <v>0</v>
      </c>
      <c r="V553" s="27" t="n">
        <f aca="false">V554</f>
        <v>0</v>
      </c>
      <c r="W553" s="27" t="n">
        <f aca="false">SUM(X553:AI553)</f>
        <v>10584500</v>
      </c>
      <c r="X553" s="27" t="n">
        <f aca="false">X554</f>
        <v>10584500</v>
      </c>
      <c r="Y553" s="27" t="n">
        <f aca="false">Y554</f>
        <v>0</v>
      </c>
      <c r="Z553" s="27" t="n">
        <f aca="false">Z554</f>
        <v>0</v>
      </c>
      <c r="AA553" s="27" t="n">
        <f aca="false">AA554</f>
        <v>0</v>
      </c>
      <c r="AB553" s="27" t="n">
        <f aca="false">AB554</f>
        <v>0</v>
      </c>
      <c r="AC553" s="27" t="n">
        <f aca="false">AC554</f>
        <v>0</v>
      </c>
      <c r="AD553" s="27" t="n">
        <f aca="false">AD554</f>
        <v>0</v>
      </c>
      <c r="AE553" s="27" t="n">
        <f aca="false">AE554</f>
        <v>0</v>
      </c>
      <c r="AF553" s="27" t="n">
        <f aca="false">AF554</f>
        <v>0</v>
      </c>
      <c r="AG553" s="27" t="n">
        <f aca="false">AG554</f>
        <v>0</v>
      </c>
      <c r="AH553" s="27" t="n">
        <f aca="false">AH554</f>
        <v>0</v>
      </c>
      <c r="AI553" s="27" t="n">
        <f aca="false">AI554</f>
        <v>0</v>
      </c>
    </row>
    <row r="554" s="87" customFormat="true" ht="17.6" hidden="false" customHeight="false" outlineLevel="0" collapsed="false">
      <c r="B554" s="100"/>
      <c r="C554" s="28" t="s">
        <v>150</v>
      </c>
      <c r="D554" s="13" t="n">
        <v>926</v>
      </c>
      <c r="E554" s="26" t="s">
        <v>48</v>
      </c>
      <c r="F554" s="26" t="s">
        <v>25</v>
      </c>
      <c r="G554" s="75" t="n">
        <v>5250000000</v>
      </c>
      <c r="H554" s="131"/>
      <c r="I554" s="27" t="n">
        <f aca="false">SUM(J554:V554)</f>
        <v>7946100</v>
      </c>
      <c r="J554" s="27" t="n">
        <f aca="false">J555</f>
        <v>8211500</v>
      </c>
      <c r="K554" s="27" t="n">
        <f aca="false">K555</f>
        <v>-265400</v>
      </c>
      <c r="L554" s="27" t="n">
        <f aca="false">L555</f>
        <v>0</v>
      </c>
      <c r="M554" s="27" t="n">
        <f aca="false">M555</f>
        <v>0</v>
      </c>
      <c r="N554" s="27" t="n">
        <f aca="false">N555</f>
        <v>0</v>
      </c>
      <c r="O554" s="27" t="n">
        <f aca="false">O555</f>
        <v>0</v>
      </c>
      <c r="P554" s="27" t="n">
        <f aca="false">P555</f>
        <v>0</v>
      </c>
      <c r="Q554" s="27" t="n">
        <f aca="false">Q555</f>
        <v>0</v>
      </c>
      <c r="R554" s="27" t="n">
        <f aca="false">R555</f>
        <v>0</v>
      </c>
      <c r="S554" s="27" t="n">
        <f aca="false">S555</f>
        <v>0</v>
      </c>
      <c r="T554" s="27" t="n">
        <f aca="false">T555</f>
        <v>0</v>
      </c>
      <c r="U554" s="27" t="n">
        <f aca="false">U555</f>
        <v>0</v>
      </c>
      <c r="V554" s="27" t="n">
        <f aca="false">V555</f>
        <v>0</v>
      </c>
      <c r="W554" s="27" t="n">
        <f aca="false">SUM(X554:AI554)</f>
        <v>10584500</v>
      </c>
      <c r="X554" s="27" t="n">
        <f aca="false">X555</f>
        <v>10584500</v>
      </c>
      <c r="Y554" s="27" t="n">
        <f aca="false">Y555</f>
        <v>0</v>
      </c>
      <c r="Z554" s="27" t="n">
        <f aca="false">Z555</f>
        <v>0</v>
      </c>
      <c r="AA554" s="27" t="n">
        <f aca="false">AA555</f>
        <v>0</v>
      </c>
      <c r="AB554" s="27" t="n">
        <f aca="false">AB555</f>
        <v>0</v>
      </c>
      <c r="AC554" s="27" t="n">
        <f aca="false">AC555</f>
        <v>0</v>
      </c>
      <c r="AD554" s="27" t="n">
        <f aca="false">AD555</f>
        <v>0</v>
      </c>
      <c r="AE554" s="27" t="n">
        <f aca="false">AE555</f>
        <v>0</v>
      </c>
      <c r="AF554" s="27" t="n">
        <f aca="false">AF555</f>
        <v>0</v>
      </c>
      <c r="AG554" s="27" t="n">
        <f aca="false">AG555</f>
        <v>0</v>
      </c>
      <c r="AH554" s="27" t="n">
        <f aca="false">AH555</f>
        <v>0</v>
      </c>
      <c r="AI554" s="27" t="n">
        <f aca="false">AI555</f>
        <v>0</v>
      </c>
    </row>
    <row r="555" s="87" customFormat="true" ht="33.6" hidden="false" customHeight="false" outlineLevel="0" collapsed="false">
      <c r="B555" s="100"/>
      <c r="C555" s="128" t="s">
        <v>143</v>
      </c>
      <c r="D555" s="13" t="n">
        <v>926</v>
      </c>
      <c r="E555" s="26" t="s">
        <v>48</v>
      </c>
      <c r="F555" s="26" t="s">
        <v>25</v>
      </c>
      <c r="G555" s="75" t="n">
        <v>5250000590</v>
      </c>
      <c r="H555" s="131"/>
      <c r="I555" s="27" t="n">
        <f aca="false">SUM(J555:V555)</f>
        <v>7946100</v>
      </c>
      <c r="J555" s="27" t="n">
        <f aca="false">J556+J557+J558</f>
        <v>8211500</v>
      </c>
      <c r="K555" s="27" t="n">
        <f aca="false">K556+K557+K558</f>
        <v>-265400</v>
      </c>
      <c r="L555" s="27" t="n">
        <f aca="false">L556+L557+L558</f>
        <v>0</v>
      </c>
      <c r="M555" s="27" t="n">
        <f aca="false">M556+M557+M558</f>
        <v>0</v>
      </c>
      <c r="N555" s="27" t="n">
        <f aca="false">N556+N557+N558</f>
        <v>0</v>
      </c>
      <c r="O555" s="27" t="n">
        <f aca="false">O556+O557+O558</f>
        <v>0</v>
      </c>
      <c r="P555" s="27" t="n">
        <f aca="false">P556+P557+P558</f>
        <v>0</v>
      </c>
      <c r="Q555" s="27" t="n">
        <f aca="false">Q556+Q557+Q558</f>
        <v>0</v>
      </c>
      <c r="R555" s="27" t="n">
        <f aca="false">R556+R557+R558</f>
        <v>0</v>
      </c>
      <c r="S555" s="27" t="n">
        <f aca="false">S556+S557+S558</f>
        <v>0</v>
      </c>
      <c r="T555" s="27" t="n">
        <f aca="false">T556+T557+T558</f>
        <v>0</v>
      </c>
      <c r="U555" s="27" t="n">
        <f aca="false">U556+U557+U558</f>
        <v>0</v>
      </c>
      <c r="V555" s="27" t="n">
        <f aca="false">V556+V557+V558</f>
        <v>0</v>
      </c>
      <c r="W555" s="27" t="n">
        <f aca="false">SUM(X555:AI555)</f>
        <v>10584500</v>
      </c>
      <c r="X555" s="27" t="n">
        <f aca="false">X556+X557+X558</f>
        <v>10584500</v>
      </c>
      <c r="Y555" s="27" t="n">
        <f aca="false">Y556+Y557+Y558</f>
        <v>0</v>
      </c>
      <c r="Z555" s="27" t="n">
        <f aca="false">Z556+Z557+Z558</f>
        <v>0</v>
      </c>
      <c r="AA555" s="27" t="n">
        <f aca="false">AA556+AA557+AA558</f>
        <v>0</v>
      </c>
      <c r="AB555" s="27" t="n">
        <f aca="false">AB556+AB557+AB558</f>
        <v>0</v>
      </c>
      <c r="AC555" s="27" t="n">
        <f aca="false">AC556+AC557+AC558</f>
        <v>0</v>
      </c>
      <c r="AD555" s="27" t="n">
        <f aca="false">AD556+AD557+AD558</f>
        <v>0</v>
      </c>
      <c r="AE555" s="27" t="n">
        <f aca="false">AE556+AE557+AE558</f>
        <v>0</v>
      </c>
      <c r="AF555" s="27" t="n">
        <f aca="false">AF556+AF557+AF558</f>
        <v>0</v>
      </c>
      <c r="AG555" s="27" t="n">
        <f aca="false">AG556+AG557+AG558</f>
        <v>0</v>
      </c>
      <c r="AH555" s="27" t="n">
        <f aca="false">AH556+AH557+AH558</f>
        <v>0</v>
      </c>
      <c r="AI555" s="27" t="n">
        <f aca="false">AI556+AI557+AI558</f>
        <v>0</v>
      </c>
    </row>
    <row r="556" s="87" customFormat="true" ht="65.6" hidden="false" customHeight="false" outlineLevel="0" collapsed="false">
      <c r="B556" s="100"/>
      <c r="C556" s="28" t="s">
        <v>106</v>
      </c>
      <c r="D556" s="13" t="n">
        <v>926</v>
      </c>
      <c r="E556" s="26" t="s">
        <v>48</v>
      </c>
      <c r="F556" s="26" t="s">
        <v>25</v>
      </c>
      <c r="G556" s="75" t="n">
        <v>5250000590</v>
      </c>
      <c r="H556" s="131" t="n">
        <v>100</v>
      </c>
      <c r="I556" s="27" t="n">
        <f aca="false">SUM(J556:V556)</f>
        <v>6283600</v>
      </c>
      <c r="J556" s="27" t="n">
        <v>5671100</v>
      </c>
      <c r="K556" s="27" t="n">
        <v>612500</v>
      </c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 t="n">
        <v>0</v>
      </c>
      <c r="W556" s="27" t="n">
        <f aca="false">SUM(X556:AI556)</f>
        <v>6752900</v>
      </c>
      <c r="X556" s="27" t="n">
        <v>6752900</v>
      </c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 t="n">
        <v>0</v>
      </c>
    </row>
    <row r="557" s="87" customFormat="true" ht="33.6" hidden="false" customHeight="false" outlineLevel="0" collapsed="false">
      <c r="B557" s="100"/>
      <c r="C557" s="28" t="s">
        <v>109</v>
      </c>
      <c r="D557" s="13" t="n">
        <v>926</v>
      </c>
      <c r="E557" s="26" t="s">
        <v>48</v>
      </c>
      <c r="F557" s="26" t="s">
        <v>25</v>
      </c>
      <c r="G557" s="75" t="n">
        <v>5250000590</v>
      </c>
      <c r="H557" s="131" t="n">
        <v>200</v>
      </c>
      <c r="I557" s="27" t="n">
        <f aca="false">SUM(J557:V557)</f>
        <v>1645000</v>
      </c>
      <c r="J557" s="27" t="n">
        <v>2531800</v>
      </c>
      <c r="K557" s="27" t="n">
        <v>-886800</v>
      </c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 t="n">
        <v>0</v>
      </c>
      <c r="W557" s="27" t="n">
        <f aca="false">SUM(X557:AI557)</f>
        <v>3813900</v>
      </c>
      <c r="X557" s="27" t="n">
        <v>3813900</v>
      </c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 t="n">
        <v>0</v>
      </c>
    </row>
    <row r="558" s="87" customFormat="true" ht="17.6" hidden="false" customHeight="false" outlineLevel="0" collapsed="false">
      <c r="B558" s="100"/>
      <c r="C558" s="28" t="s">
        <v>113</v>
      </c>
      <c r="D558" s="13" t="n">
        <v>926</v>
      </c>
      <c r="E558" s="26" t="s">
        <v>48</v>
      </c>
      <c r="F558" s="26" t="s">
        <v>25</v>
      </c>
      <c r="G558" s="75" t="n">
        <v>5250000590</v>
      </c>
      <c r="H558" s="131" t="n">
        <v>800</v>
      </c>
      <c r="I558" s="27" t="n">
        <f aca="false">SUM(J558:V558)</f>
        <v>17500</v>
      </c>
      <c r="J558" s="27" t="n">
        <v>8600</v>
      </c>
      <c r="K558" s="27" t="n">
        <v>8900</v>
      </c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 t="n">
        <v>0</v>
      </c>
      <c r="W558" s="27" t="n">
        <f aca="false">SUM(X558:AI558)</f>
        <v>17700</v>
      </c>
      <c r="X558" s="27" t="n">
        <v>17700</v>
      </c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 t="n">
        <v>0</v>
      </c>
    </row>
    <row r="559" s="87" customFormat="true" ht="17.6" hidden="true" customHeight="false" outlineLevel="0" collapsed="false">
      <c r="B559" s="100"/>
      <c r="C559" s="28" t="s">
        <v>361</v>
      </c>
      <c r="D559" s="13" t="n">
        <v>926</v>
      </c>
      <c r="E559" s="26" t="s">
        <v>48</v>
      </c>
      <c r="F559" s="26" t="s">
        <v>25</v>
      </c>
      <c r="G559" s="75" t="n">
        <v>7000000000</v>
      </c>
      <c r="H559" s="131"/>
      <c r="I559" s="27" t="n">
        <f aca="false">SUM(J559:V559)</f>
        <v>0</v>
      </c>
      <c r="J559" s="27" t="n">
        <f aca="false">J560</f>
        <v>0</v>
      </c>
      <c r="K559" s="27" t="n">
        <f aca="false">K560</f>
        <v>0</v>
      </c>
      <c r="L559" s="27" t="n">
        <f aca="false">L560</f>
        <v>0</v>
      </c>
      <c r="M559" s="27" t="n">
        <f aca="false">M560</f>
        <v>0</v>
      </c>
      <c r="N559" s="27" t="n">
        <f aca="false">N560</f>
        <v>0</v>
      </c>
      <c r="O559" s="27" t="n">
        <f aca="false">O560</f>
        <v>0</v>
      </c>
      <c r="P559" s="27" t="n">
        <f aca="false">P560</f>
        <v>0</v>
      </c>
      <c r="Q559" s="27" t="n">
        <f aca="false">Q560</f>
        <v>0</v>
      </c>
      <c r="R559" s="27" t="n">
        <f aca="false">R560</f>
        <v>0</v>
      </c>
      <c r="S559" s="27" t="n">
        <f aca="false">S560</f>
        <v>0</v>
      </c>
      <c r="T559" s="27" t="n">
        <f aca="false">T560</f>
        <v>0</v>
      </c>
      <c r="U559" s="27" t="n">
        <f aca="false">U560</f>
        <v>0</v>
      </c>
      <c r="V559" s="27" t="n">
        <f aca="false">V560</f>
        <v>0</v>
      </c>
      <c r="W559" s="27" t="n">
        <f aca="false">SUM(X559:AI559)</f>
        <v>0</v>
      </c>
      <c r="X559" s="27" t="n">
        <f aca="false">X560</f>
        <v>0</v>
      </c>
      <c r="Y559" s="27" t="n">
        <f aca="false">Y560</f>
        <v>0</v>
      </c>
      <c r="Z559" s="27" t="n">
        <f aca="false">Z560</f>
        <v>0</v>
      </c>
      <c r="AA559" s="27" t="n">
        <f aca="false">AA560</f>
        <v>0</v>
      </c>
      <c r="AB559" s="27" t="n">
        <f aca="false">AB560</f>
        <v>0</v>
      </c>
      <c r="AC559" s="27" t="n">
        <f aca="false">AC560</f>
        <v>0</v>
      </c>
      <c r="AD559" s="27" t="n">
        <f aca="false">AD560</f>
        <v>0</v>
      </c>
      <c r="AE559" s="27" t="n">
        <f aca="false">AE560</f>
        <v>0</v>
      </c>
      <c r="AF559" s="27" t="n">
        <f aca="false">AF560</f>
        <v>0</v>
      </c>
      <c r="AG559" s="27" t="n">
        <f aca="false">AG560</f>
        <v>0</v>
      </c>
      <c r="AH559" s="27" t="n">
        <f aca="false">AH560</f>
        <v>0</v>
      </c>
      <c r="AI559" s="27" t="n">
        <f aca="false">AI560</f>
        <v>0</v>
      </c>
    </row>
    <row r="560" s="87" customFormat="true" ht="33.6" hidden="true" customHeight="false" outlineLevel="0" collapsed="false">
      <c r="B560" s="100"/>
      <c r="C560" s="28" t="s">
        <v>143</v>
      </c>
      <c r="D560" s="13" t="n">
        <v>926</v>
      </c>
      <c r="E560" s="26" t="s">
        <v>48</v>
      </c>
      <c r="F560" s="26" t="s">
        <v>25</v>
      </c>
      <c r="G560" s="75" t="n">
        <v>7000000590</v>
      </c>
      <c r="H560" s="131"/>
      <c r="I560" s="27" t="n">
        <f aca="false">SUM(J560:V560)</f>
        <v>0</v>
      </c>
      <c r="J560" s="27" t="n">
        <f aca="false">J561</f>
        <v>0</v>
      </c>
      <c r="K560" s="27" t="n">
        <f aca="false">K561</f>
        <v>0</v>
      </c>
      <c r="L560" s="27" t="n">
        <f aca="false">L561</f>
        <v>0</v>
      </c>
      <c r="M560" s="27" t="n">
        <f aca="false">M561</f>
        <v>0</v>
      </c>
      <c r="N560" s="27" t="n">
        <f aca="false">N561</f>
        <v>0</v>
      </c>
      <c r="O560" s="27" t="n">
        <f aca="false">O561</f>
        <v>0</v>
      </c>
      <c r="P560" s="27" t="n">
        <f aca="false">P561</f>
        <v>0</v>
      </c>
      <c r="Q560" s="27" t="n">
        <f aca="false">Q561</f>
        <v>0</v>
      </c>
      <c r="R560" s="27" t="n">
        <f aca="false">R561</f>
        <v>0</v>
      </c>
      <c r="S560" s="27" t="n">
        <f aca="false">S561</f>
        <v>0</v>
      </c>
      <c r="T560" s="27" t="n">
        <f aca="false">T561</f>
        <v>0</v>
      </c>
      <c r="U560" s="27" t="n">
        <f aca="false">U561</f>
        <v>0</v>
      </c>
      <c r="V560" s="27" t="n">
        <f aca="false">V561</f>
        <v>0</v>
      </c>
      <c r="W560" s="27" t="n">
        <f aca="false">SUM(X560:AI560)</f>
        <v>0</v>
      </c>
      <c r="X560" s="27" t="n">
        <f aca="false">X561</f>
        <v>0</v>
      </c>
      <c r="Y560" s="27" t="n">
        <f aca="false">Y561</f>
        <v>0</v>
      </c>
      <c r="Z560" s="27" t="n">
        <f aca="false">Z561</f>
        <v>0</v>
      </c>
      <c r="AA560" s="27" t="n">
        <f aca="false">AA561</f>
        <v>0</v>
      </c>
      <c r="AB560" s="27" t="n">
        <f aca="false">AB561</f>
        <v>0</v>
      </c>
      <c r="AC560" s="27" t="n">
        <f aca="false">AC561</f>
        <v>0</v>
      </c>
      <c r="AD560" s="27" t="n">
        <f aca="false">AD561</f>
        <v>0</v>
      </c>
      <c r="AE560" s="27" t="n">
        <f aca="false">AE561</f>
        <v>0</v>
      </c>
      <c r="AF560" s="27" t="n">
        <f aca="false">AF561</f>
        <v>0</v>
      </c>
      <c r="AG560" s="27" t="n">
        <f aca="false">AG561</f>
        <v>0</v>
      </c>
      <c r="AH560" s="27" t="n">
        <f aca="false">AH561</f>
        <v>0</v>
      </c>
      <c r="AI560" s="27" t="n">
        <f aca="false">AI561</f>
        <v>0</v>
      </c>
    </row>
    <row r="561" s="87" customFormat="true" ht="17.6" hidden="true" customHeight="false" outlineLevel="0" collapsed="false">
      <c r="B561" s="100"/>
      <c r="C561" s="28" t="s">
        <v>162</v>
      </c>
      <c r="D561" s="13" t="n">
        <v>926</v>
      </c>
      <c r="E561" s="26" t="s">
        <v>48</v>
      </c>
      <c r="F561" s="26" t="s">
        <v>25</v>
      </c>
      <c r="G561" s="75" t="n">
        <v>7000000590</v>
      </c>
      <c r="H561" s="131" t="n">
        <v>300</v>
      </c>
      <c r="I561" s="27" t="n">
        <f aca="false">SUM(J561:V561)</f>
        <v>0</v>
      </c>
      <c r="J561" s="27" t="n">
        <v>0</v>
      </c>
      <c r="K561" s="27" t="n">
        <v>0</v>
      </c>
      <c r="L561" s="27" t="n">
        <v>0</v>
      </c>
      <c r="M561" s="27" t="n">
        <v>0</v>
      </c>
      <c r="N561" s="27" t="n">
        <v>0</v>
      </c>
      <c r="O561" s="27" t="n">
        <v>0</v>
      </c>
      <c r="P561" s="27" t="n">
        <v>0</v>
      </c>
      <c r="Q561" s="27" t="n">
        <v>0</v>
      </c>
      <c r="R561" s="27" t="n">
        <v>0</v>
      </c>
      <c r="S561" s="27" t="n">
        <v>0</v>
      </c>
      <c r="T561" s="27" t="n">
        <v>0</v>
      </c>
      <c r="U561" s="27" t="n">
        <v>0</v>
      </c>
      <c r="V561" s="27"/>
      <c r="W561" s="27" t="n">
        <f aca="false">SUM(X561:AI561)</f>
        <v>0</v>
      </c>
      <c r="X561" s="27" t="n">
        <v>0</v>
      </c>
      <c r="Y561" s="27" t="n">
        <v>0</v>
      </c>
      <c r="Z561" s="27" t="n">
        <v>0</v>
      </c>
      <c r="AA561" s="27" t="n">
        <v>0</v>
      </c>
      <c r="AB561" s="27" t="n">
        <v>0</v>
      </c>
      <c r="AC561" s="27" t="n">
        <v>0</v>
      </c>
      <c r="AD561" s="27" t="n">
        <v>0</v>
      </c>
      <c r="AE561" s="27" t="n">
        <v>0</v>
      </c>
      <c r="AF561" s="27" t="n">
        <v>0</v>
      </c>
      <c r="AG561" s="27" t="n">
        <v>0</v>
      </c>
      <c r="AH561" s="27" t="n">
        <v>0</v>
      </c>
      <c r="AI561" s="27" t="n">
        <v>0</v>
      </c>
    </row>
    <row r="562" s="99" customFormat="true" ht="33.6" hidden="false" customHeight="false" outlineLevel="0" collapsed="false">
      <c r="B562" s="18" t="s">
        <v>79</v>
      </c>
      <c r="C562" s="19" t="s">
        <v>362</v>
      </c>
      <c r="D562" s="132" t="n">
        <v>929</v>
      </c>
      <c r="E562" s="30"/>
      <c r="F562" s="30"/>
      <c r="G562" s="127"/>
      <c r="H562" s="30"/>
      <c r="I562" s="23" t="n">
        <f aca="false">SUM(J562:V562)</f>
        <v>107050400</v>
      </c>
      <c r="J562" s="23" t="n">
        <f aca="false">J568+J563</f>
        <v>111728000</v>
      </c>
      <c r="K562" s="23" t="n">
        <f aca="false">K568+K563</f>
        <v>-4737800</v>
      </c>
      <c r="L562" s="23" t="n">
        <f aca="false">L568+L563</f>
        <v>0</v>
      </c>
      <c r="M562" s="23" t="n">
        <f aca="false">M568+M563</f>
        <v>0</v>
      </c>
      <c r="N562" s="23" t="n">
        <f aca="false">N568+N563</f>
        <v>0</v>
      </c>
      <c r="O562" s="23" t="n">
        <f aca="false">O568+O563</f>
        <v>0</v>
      </c>
      <c r="P562" s="23" t="n">
        <f aca="false">P568+P563</f>
        <v>0</v>
      </c>
      <c r="Q562" s="23" t="n">
        <f aca="false">Q568+Q563</f>
        <v>60200</v>
      </c>
      <c r="R562" s="23" t="n">
        <f aca="false">R568+R563</f>
        <v>0</v>
      </c>
      <c r="S562" s="23" t="n">
        <f aca="false">S568+S563</f>
        <v>0</v>
      </c>
      <c r="T562" s="23" t="n">
        <f aca="false">T568+T563</f>
        <v>0</v>
      </c>
      <c r="U562" s="23" t="n">
        <f aca="false">U568+U563</f>
        <v>0</v>
      </c>
      <c r="V562" s="23" t="n">
        <f aca="false">V568</f>
        <v>0</v>
      </c>
      <c r="W562" s="23" t="n">
        <f aca="false">SUM(X562:AI562)</f>
        <v>108161700</v>
      </c>
      <c r="X562" s="23" t="n">
        <f aca="false">X568+X563</f>
        <v>108101500</v>
      </c>
      <c r="Y562" s="23" t="n">
        <f aca="false">Y568+Y563</f>
        <v>0</v>
      </c>
      <c r="Z562" s="23" t="n">
        <f aca="false">Z568+Z563</f>
        <v>0</v>
      </c>
      <c r="AA562" s="23" t="n">
        <f aca="false">AA568+AA563</f>
        <v>0</v>
      </c>
      <c r="AB562" s="23" t="n">
        <f aca="false">AB568+AB563</f>
        <v>0</v>
      </c>
      <c r="AC562" s="23" t="n">
        <f aca="false">AC568+AC563</f>
        <v>0</v>
      </c>
      <c r="AD562" s="23" t="n">
        <f aca="false">AD568+AD563</f>
        <v>60200</v>
      </c>
      <c r="AE562" s="23" t="n">
        <f aca="false">AE568+AE563</f>
        <v>0</v>
      </c>
      <c r="AF562" s="23" t="n">
        <f aca="false">AF568+AF563</f>
        <v>0</v>
      </c>
      <c r="AG562" s="23" t="n">
        <f aca="false">AG568+AG563</f>
        <v>0</v>
      </c>
      <c r="AH562" s="23" t="n">
        <f aca="false">AH568+AH563</f>
        <v>0</v>
      </c>
      <c r="AI562" s="23" t="n">
        <f aca="false">AI568</f>
        <v>0</v>
      </c>
    </row>
    <row r="563" s="99" customFormat="true" ht="17.6" hidden="false" customHeight="false" outlineLevel="0" collapsed="false">
      <c r="B563" s="18"/>
      <c r="C563" s="28" t="s">
        <v>17</v>
      </c>
      <c r="D563" s="13" t="n">
        <v>929</v>
      </c>
      <c r="E563" s="26" t="s">
        <v>18</v>
      </c>
      <c r="F563" s="26" t="s">
        <v>89</v>
      </c>
      <c r="G563" s="75"/>
      <c r="H563" s="26"/>
      <c r="I563" s="27" t="n">
        <f aca="false">SUM(J563:V563)</f>
        <v>214000</v>
      </c>
      <c r="J563" s="27" t="n">
        <f aca="false">J564</f>
        <v>0</v>
      </c>
      <c r="K563" s="27" t="n">
        <f aca="false">K564</f>
        <v>214000</v>
      </c>
      <c r="L563" s="27" t="n">
        <f aca="false">L564</f>
        <v>0</v>
      </c>
      <c r="M563" s="27" t="n">
        <f aca="false">M564</f>
        <v>0</v>
      </c>
      <c r="N563" s="27" t="n">
        <f aca="false">N564</f>
        <v>0</v>
      </c>
      <c r="O563" s="27" t="n">
        <f aca="false">O564</f>
        <v>0</v>
      </c>
      <c r="P563" s="27" t="n">
        <f aca="false">P564</f>
        <v>0</v>
      </c>
      <c r="Q563" s="27" t="n">
        <f aca="false">Q564</f>
        <v>0</v>
      </c>
      <c r="R563" s="27" t="n">
        <f aca="false">R564</f>
        <v>0</v>
      </c>
      <c r="S563" s="27" t="n">
        <f aca="false">S564</f>
        <v>0</v>
      </c>
      <c r="T563" s="27" t="n">
        <f aca="false">T564</f>
        <v>0</v>
      </c>
      <c r="U563" s="27" t="n">
        <f aca="false">U564</f>
        <v>0</v>
      </c>
      <c r="V563" s="23"/>
      <c r="W563" s="27" t="n">
        <f aca="false">SUM(X563:AI563)</f>
        <v>214000</v>
      </c>
      <c r="X563" s="27" t="n">
        <f aca="false">X564</f>
        <v>214000</v>
      </c>
      <c r="Y563" s="27" t="n">
        <f aca="false">Y564</f>
        <v>0</v>
      </c>
      <c r="Z563" s="27" t="n">
        <f aca="false">Z564</f>
        <v>0</v>
      </c>
      <c r="AA563" s="27" t="n">
        <f aca="false">AA564</f>
        <v>0</v>
      </c>
      <c r="AB563" s="27" t="n">
        <f aca="false">AB564</f>
        <v>0</v>
      </c>
      <c r="AC563" s="27" t="n">
        <f aca="false">AC564</f>
        <v>0</v>
      </c>
      <c r="AD563" s="27" t="n">
        <f aca="false">AD564</f>
        <v>0</v>
      </c>
      <c r="AE563" s="27" t="n">
        <f aca="false">AE564</f>
        <v>0</v>
      </c>
      <c r="AF563" s="27" t="n">
        <f aca="false">AF564</f>
        <v>0</v>
      </c>
      <c r="AG563" s="27" t="n">
        <f aca="false">AG564</f>
        <v>0</v>
      </c>
      <c r="AH563" s="27" t="n">
        <f aca="false">AH564</f>
        <v>0</v>
      </c>
      <c r="AI563" s="23"/>
    </row>
    <row r="564" s="99" customFormat="true" ht="17.6" hidden="false" customHeight="false" outlineLevel="0" collapsed="false">
      <c r="B564" s="18"/>
      <c r="C564" s="28" t="s">
        <v>33</v>
      </c>
      <c r="D564" s="13" t="n">
        <v>929</v>
      </c>
      <c r="E564" s="26" t="s">
        <v>18</v>
      </c>
      <c r="F564" s="26" t="s">
        <v>34</v>
      </c>
      <c r="G564" s="75"/>
      <c r="H564" s="26"/>
      <c r="I564" s="27" t="n">
        <f aca="false">SUM(J564:V564)</f>
        <v>214000</v>
      </c>
      <c r="J564" s="27" t="n">
        <f aca="false">J565</f>
        <v>0</v>
      </c>
      <c r="K564" s="27" t="n">
        <f aca="false">K565</f>
        <v>214000</v>
      </c>
      <c r="L564" s="27" t="n">
        <f aca="false">L565</f>
        <v>0</v>
      </c>
      <c r="M564" s="27" t="n">
        <f aca="false">M565</f>
        <v>0</v>
      </c>
      <c r="N564" s="27" t="n">
        <f aca="false">N565</f>
        <v>0</v>
      </c>
      <c r="O564" s="27" t="n">
        <f aca="false">O565</f>
        <v>0</v>
      </c>
      <c r="P564" s="27" t="n">
        <f aca="false">P565</f>
        <v>0</v>
      </c>
      <c r="Q564" s="27" t="n">
        <f aca="false">Q565</f>
        <v>0</v>
      </c>
      <c r="R564" s="27" t="n">
        <f aca="false">R565</f>
        <v>0</v>
      </c>
      <c r="S564" s="27" t="n">
        <f aca="false">S565</f>
        <v>0</v>
      </c>
      <c r="T564" s="27" t="n">
        <f aca="false">T565</f>
        <v>0</v>
      </c>
      <c r="U564" s="27" t="n">
        <f aca="false">U565</f>
        <v>0</v>
      </c>
      <c r="V564" s="23"/>
      <c r="W564" s="27" t="n">
        <f aca="false">SUM(X564:AI564)</f>
        <v>214000</v>
      </c>
      <c r="X564" s="27" t="n">
        <f aca="false">X565</f>
        <v>214000</v>
      </c>
      <c r="Y564" s="27" t="n">
        <f aca="false">Y565</f>
        <v>0</v>
      </c>
      <c r="Z564" s="27" t="n">
        <f aca="false">Z565</f>
        <v>0</v>
      </c>
      <c r="AA564" s="27" t="n">
        <f aca="false">AA565</f>
        <v>0</v>
      </c>
      <c r="AB564" s="27" t="n">
        <f aca="false">AB565</f>
        <v>0</v>
      </c>
      <c r="AC564" s="27" t="n">
        <f aca="false">AC565</f>
        <v>0</v>
      </c>
      <c r="AD564" s="27" t="n">
        <f aca="false">AD565</f>
        <v>0</v>
      </c>
      <c r="AE564" s="27" t="n">
        <f aca="false">AE565</f>
        <v>0</v>
      </c>
      <c r="AF564" s="27" t="n">
        <f aca="false">AF565</f>
        <v>0</v>
      </c>
      <c r="AG564" s="27" t="n">
        <f aca="false">AG565</f>
        <v>0</v>
      </c>
      <c r="AH564" s="27" t="n">
        <f aca="false">AH565</f>
        <v>0</v>
      </c>
      <c r="AI564" s="23"/>
    </row>
    <row r="565" s="99" customFormat="true" ht="33.6" hidden="false" customHeight="false" outlineLevel="0" collapsed="false">
      <c r="B565" s="18"/>
      <c r="C565" s="28" t="s">
        <v>180</v>
      </c>
      <c r="D565" s="13" t="n">
        <v>929</v>
      </c>
      <c r="E565" s="26" t="s">
        <v>18</v>
      </c>
      <c r="F565" s="26" t="s">
        <v>34</v>
      </c>
      <c r="G565" s="75" t="n">
        <v>5600000000</v>
      </c>
      <c r="H565" s="26"/>
      <c r="I565" s="27" t="n">
        <f aca="false">SUM(J565:V565)</f>
        <v>214000</v>
      </c>
      <c r="J565" s="27" t="n">
        <f aca="false">J566</f>
        <v>0</v>
      </c>
      <c r="K565" s="27" t="n">
        <f aca="false">K566</f>
        <v>214000</v>
      </c>
      <c r="L565" s="27" t="n">
        <f aca="false">L566</f>
        <v>0</v>
      </c>
      <c r="M565" s="27" t="n">
        <f aca="false">M566</f>
        <v>0</v>
      </c>
      <c r="N565" s="27" t="n">
        <f aca="false">N566</f>
        <v>0</v>
      </c>
      <c r="O565" s="27" t="n">
        <f aca="false">O566</f>
        <v>0</v>
      </c>
      <c r="P565" s="27" t="n">
        <f aca="false">P566</f>
        <v>0</v>
      </c>
      <c r="Q565" s="27" t="n">
        <f aca="false">Q566</f>
        <v>0</v>
      </c>
      <c r="R565" s="27" t="n">
        <f aca="false">R566</f>
        <v>0</v>
      </c>
      <c r="S565" s="27" t="n">
        <f aca="false">S566</f>
        <v>0</v>
      </c>
      <c r="T565" s="27" t="n">
        <f aca="false">T566</f>
        <v>0</v>
      </c>
      <c r="U565" s="27" t="n">
        <f aca="false">U566</f>
        <v>0</v>
      </c>
      <c r="V565" s="23"/>
      <c r="W565" s="27" t="n">
        <f aca="false">SUM(X565:AI565)</f>
        <v>214000</v>
      </c>
      <c r="X565" s="27" t="n">
        <f aca="false">X566</f>
        <v>214000</v>
      </c>
      <c r="Y565" s="27" t="n">
        <f aca="false">Y566</f>
        <v>0</v>
      </c>
      <c r="Z565" s="27" t="n">
        <f aca="false">Z566</f>
        <v>0</v>
      </c>
      <c r="AA565" s="27" t="n">
        <f aca="false">AA566</f>
        <v>0</v>
      </c>
      <c r="AB565" s="27" t="n">
        <f aca="false">AB566</f>
        <v>0</v>
      </c>
      <c r="AC565" s="27" t="n">
        <f aca="false">AC566</f>
        <v>0</v>
      </c>
      <c r="AD565" s="27" t="n">
        <f aca="false">AD566</f>
        <v>0</v>
      </c>
      <c r="AE565" s="27" t="n">
        <f aca="false">AE566</f>
        <v>0</v>
      </c>
      <c r="AF565" s="27" t="n">
        <f aca="false">AF566</f>
        <v>0</v>
      </c>
      <c r="AG565" s="27" t="n">
        <f aca="false">AG566</f>
        <v>0</v>
      </c>
      <c r="AH565" s="27" t="n">
        <f aca="false">AH566</f>
        <v>0</v>
      </c>
      <c r="AI565" s="23"/>
    </row>
    <row r="566" s="99" customFormat="true" ht="33.6" hidden="false" customHeight="false" outlineLevel="0" collapsed="false">
      <c r="B566" s="18"/>
      <c r="C566" s="28" t="s">
        <v>180</v>
      </c>
      <c r="D566" s="13" t="n">
        <v>929</v>
      </c>
      <c r="E566" s="26" t="s">
        <v>18</v>
      </c>
      <c r="F566" s="26" t="s">
        <v>34</v>
      </c>
      <c r="G566" s="75" t="n">
        <v>5600010030</v>
      </c>
      <c r="H566" s="26"/>
      <c r="I566" s="27" t="n">
        <f aca="false">SUM(J566:V566)</f>
        <v>214000</v>
      </c>
      <c r="J566" s="27" t="n">
        <f aca="false">J567</f>
        <v>0</v>
      </c>
      <c r="K566" s="27" t="n">
        <f aca="false">K567</f>
        <v>214000</v>
      </c>
      <c r="L566" s="27" t="n">
        <f aca="false">L567</f>
        <v>0</v>
      </c>
      <c r="M566" s="27" t="n">
        <f aca="false">M567</f>
        <v>0</v>
      </c>
      <c r="N566" s="27" t="n">
        <f aca="false">N567</f>
        <v>0</v>
      </c>
      <c r="O566" s="27" t="n">
        <f aca="false">O567</f>
        <v>0</v>
      </c>
      <c r="P566" s="27" t="n">
        <f aca="false">P567</f>
        <v>0</v>
      </c>
      <c r="Q566" s="27" t="n">
        <f aca="false">Q567</f>
        <v>0</v>
      </c>
      <c r="R566" s="27" t="n">
        <f aca="false">R567</f>
        <v>0</v>
      </c>
      <c r="S566" s="27" t="n">
        <f aca="false">S567</f>
        <v>0</v>
      </c>
      <c r="T566" s="27" t="n">
        <f aca="false">T567</f>
        <v>0</v>
      </c>
      <c r="U566" s="27" t="n">
        <f aca="false">U567</f>
        <v>0</v>
      </c>
      <c r="V566" s="23"/>
      <c r="W566" s="27" t="n">
        <f aca="false">SUM(X566:AI566)</f>
        <v>214000</v>
      </c>
      <c r="X566" s="27" t="n">
        <f aca="false">X567</f>
        <v>214000</v>
      </c>
      <c r="Y566" s="27" t="n">
        <f aca="false">Y567</f>
        <v>0</v>
      </c>
      <c r="Z566" s="27" t="n">
        <f aca="false">Z567</f>
        <v>0</v>
      </c>
      <c r="AA566" s="27" t="n">
        <f aca="false">AA567</f>
        <v>0</v>
      </c>
      <c r="AB566" s="27" t="n">
        <f aca="false">AB567</f>
        <v>0</v>
      </c>
      <c r="AC566" s="27" t="n">
        <f aca="false">AC567</f>
        <v>0</v>
      </c>
      <c r="AD566" s="27" t="n">
        <f aca="false">AD567</f>
        <v>0</v>
      </c>
      <c r="AE566" s="27" t="n">
        <f aca="false">AE567</f>
        <v>0</v>
      </c>
      <c r="AF566" s="27" t="n">
        <f aca="false">AF567</f>
        <v>0</v>
      </c>
      <c r="AG566" s="27" t="n">
        <f aca="false">AG567</f>
        <v>0</v>
      </c>
      <c r="AH566" s="27" t="n">
        <f aca="false">AH567</f>
        <v>0</v>
      </c>
      <c r="AI566" s="23"/>
    </row>
    <row r="567" s="99" customFormat="true" ht="33.6" hidden="false" customHeight="false" outlineLevel="0" collapsed="false">
      <c r="B567" s="18"/>
      <c r="C567" s="28" t="s">
        <v>109</v>
      </c>
      <c r="D567" s="13" t="n">
        <v>929</v>
      </c>
      <c r="E567" s="26" t="s">
        <v>18</v>
      </c>
      <c r="F567" s="26" t="s">
        <v>34</v>
      </c>
      <c r="G567" s="75" t="n">
        <v>5600010030</v>
      </c>
      <c r="H567" s="26" t="s">
        <v>110</v>
      </c>
      <c r="I567" s="27" t="n">
        <f aca="false">SUM(J567:V567)</f>
        <v>214000</v>
      </c>
      <c r="J567" s="23"/>
      <c r="K567" s="27" t="n">
        <v>214000</v>
      </c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3"/>
      <c r="W567" s="27" t="n">
        <f aca="false">SUM(X567:AI567)</f>
        <v>214000</v>
      </c>
      <c r="X567" s="23" t="n">
        <v>214000</v>
      </c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</row>
    <row r="568" s="87" customFormat="true" ht="17.6" hidden="false" customHeight="false" outlineLevel="0" collapsed="false">
      <c r="B568" s="18"/>
      <c r="C568" s="28" t="s">
        <v>342</v>
      </c>
      <c r="D568" s="13" t="n">
        <v>929</v>
      </c>
      <c r="E568" s="26" t="s">
        <v>31</v>
      </c>
      <c r="F568" s="26" t="s">
        <v>89</v>
      </c>
      <c r="G568" s="75"/>
      <c r="H568" s="26"/>
      <c r="I568" s="27" t="n">
        <f aca="false">SUM(J568:V568)</f>
        <v>106836400</v>
      </c>
      <c r="J568" s="27" t="n">
        <f aca="false">J569+J579+J594</f>
        <v>111728000</v>
      </c>
      <c r="K568" s="27" t="n">
        <f aca="false">K569+K579+K594</f>
        <v>-4951800</v>
      </c>
      <c r="L568" s="27" t="n">
        <f aca="false">L569+L579+L594</f>
        <v>0</v>
      </c>
      <c r="M568" s="27" t="n">
        <f aca="false">M569+M579+M594</f>
        <v>0</v>
      </c>
      <c r="N568" s="27" t="n">
        <f aca="false">N569+N579+N594</f>
        <v>0</v>
      </c>
      <c r="O568" s="27" t="n">
        <f aca="false">O569+O579+O594</f>
        <v>0</v>
      </c>
      <c r="P568" s="27" t="n">
        <f aca="false">P569+P579+P594</f>
        <v>0</v>
      </c>
      <c r="Q568" s="27" t="n">
        <f aca="false">Q569+Q579+Q594</f>
        <v>60200</v>
      </c>
      <c r="R568" s="27" t="n">
        <f aca="false">R569+R579+R594</f>
        <v>0</v>
      </c>
      <c r="S568" s="27" t="n">
        <f aca="false">S569+S579+S594</f>
        <v>0</v>
      </c>
      <c r="T568" s="27" t="n">
        <f aca="false">T569+T579+T594</f>
        <v>0</v>
      </c>
      <c r="U568" s="27" t="n">
        <f aca="false">U569+U579+U594</f>
        <v>0</v>
      </c>
      <c r="V568" s="27" t="n">
        <f aca="false">V569+V579+V594</f>
        <v>0</v>
      </c>
      <c r="W568" s="27" t="n">
        <f aca="false">SUM(X568:AI568)</f>
        <v>107947700</v>
      </c>
      <c r="X568" s="27" t="n">
        <f aca="false">X569+X579+X594</f>
        <v>107887500</v>
      </c>
      <c r="Y568" s="27" t="n">
        <f aca="false">Y569+Y579+Y594</f>
        <v>0</v>
      </c>
      <c r="Z568" s="27" t="n">
        <f aca="false">Z569+Z579+Z594</f>
        <v>0</v>
      </c>
      <c r="AA568" s="27" t="n">
        <f aca="false">AA569+AA579+AA594</f>
        <v>0</v>
      </c>
      <c r="AB568" s="27" t="n">
        <f aca="false">AB569+AB579+AB594</f>
        <v>0</v>
      </c>
      <c r="AC568" s="27" t="n">
        <f aca="false">AC569+AC579+AC594</f>
        <v>0</v>
      </c>
      <c r="AD568" s="27" t="n">
        <f aca="false">AD569+AD579+AD594</f>
        <v>60200</v>
      </c>
      <c r="AE568" s="27" t="n">
        <f aca="false">AE569+AE579+AE594</f>
        <v>0</v>
      </c>
      <c r="AF568" s="27" t="n">
        <f aca="false">AF569+AF579+AF594</f>
        <v>0</v>
      </c>
      <c r="AG568" s="27" t="n">
        <f aca="false">AG569+AG579+AG594</f>
        <v>0</v>
      </c>
      <c r="AH568" s="27" t="n">
        <f aca="false">AH569+AH579+AH594</f>
        <v>0</v>
      </c>
      <c r="AI568" s="27" t="n">
        <f aca="false">AI569+AI579+AI594</f>
        <v>0</v>
      </c>
    </row>
    <row r="569" s="87" customFormat="true" ht="17.6" hidden="false" customHeight="false" outlineLevel="0" collapsed="false">
      <c r="B569" s="18"/>
      <c r="C569" s="28" t="s">
        <v>343</v>
      </c>
      <c r="D569" s="13" t="n">
        <v>929</v>
      </c>
      <c r="E569" s="26" t="s">
        <v>31</v>
      </c>
      <c r="F569" s="26" t="s">
        <v>18</v>
      </c>
      <c r="G569" s="75"/>
      <c r="H569" s="26"/>
      <c r="I569" s="27" t="n">
        <f aca="false">SUM(J569:V569)</f>
        <v>2821400</v>
      </c>
      <c r="J569" s="27" t="n">
        <f aca="false">J570</f>
        <v>2779500</v>
      </c>
      <c r="K569" s="27" t="n">
        <f aca="false">K570</f>
        <v>41900</v>
      </c>
      <c r="L569" s="27" t="n">
        <f aca="false">L570</f>
        <v>0</v>
      </c>
      <c r="M569" s="27" t="n">
        <f aca="false">M570</f>
        <v>0</v>
      </c>
      <c r="N569" s="27" t="n">
        <f aca="false">N570</f>
        <v>0</v>
      </c>
      <c r="O569" s="27" t="n">
        <f aca="false">O570</f>
        <v>0</v>
      </c>
      <c r="P569" s="27" t="n">
        <f aca="false">P570</f>
        <v>0</v>
      </c>
      <c r="Q569" s="27" t="n">
        <f aca="false">Q570</f>
        <v>0</v>
      </c>
      <c r="R569" s="27" t="n">
        <f aca="false">R570</f>
        <v>0</v>
      </c>
      <c r="S569" s="27" t="n">
        <f aca="false">S570</f>
        <v>0</v>
      </c>
      <c r="T569" s="27" t="n">
        <f aca="false">T570</f>
        <v>0</v>
      </c>
      <c r="U569" s="27" t="n">
        <f aca="false">U570</f>
        <v>0</v>
      </c>
      <c r="V569" s="27" t="n">
        <f aca="false">V570</f>
        <v>0</v>
      </c>
      <c r="W569" s="27" t="n">
        <f aca="false">SUM(X569:AI569)</f>
        <v>2851300</v>
      </c>
      <c r="X569" s="27" t="n">
        <f aca="false">X570</f>
        <v>2851300</v>
      </c>
      <c r="Y569" s="27" t="n">
        <f aca="false">Y570</f>
        <v>0</v>
      </c>
      <c r="Z569" s="27" t="n">
        <f aca="false">Z570</f>
        <v>0</v>
      </c>
      <c r="AA569" s="27" t="n">
        <f aca="false">AA570</f>
        <v>0</v>
      </c>
      <c r="AB569" s="27" t="n">
        <f aca="false">AB570</f>
        <v>0</v>
      </c>
      <c r="AC569" s="27" t="n">
        <f aca="false">AC570</f>
        <v>0</v>
      </c>
      <c r="AD569" s="27" t="n">
        <f aca="false">AD570</f>
        <v>0</v>
      </c>
      <c r="AE569" s="27" t="n">
        <f aca="false">AE570</f>
        <v>0</v>
      </c>
      <c r="AF569" s="27" t="n">
        <f aca="false">AF570</f>
        <v>0</v>
      </c>
      <c r="AG569" s="27" t="n">
        <f aca="false">AG570</f>
        <v>0</v>
      </c>
      <c r="AH569" s="27" t="n">
        <f aca="false">AH570</f>
        <v>0</v>
      </c>
      <c r="AI569" s="27" t="n">
        <f aca="false">AI570</f>
        <v>0</v>
      </c>
    </row>
    <row r="570" s="87" customFormat="true" ht="17.6" hidden="false" customHeight="false" outlineLevel="0" collapsed="false">
      <c r="B570" s="18"/>
      <c r="C570" s="28" t="s">
        <v>232</v>
      </c>
      <c r="D570" s="13" t="n">
        <v>929</v>
      </c>
      <c r="E570" s="26" t="s">
        <v>31</v>
      </c>
      <c r="F570" s="26" t="s">
        <v>18</v>
      </c>
      <c r="G570" s="75" t="n">
        <v>6100000000</v>
      </c>
      <c r="H570" s="26"/>
      <c r="I570" s="27" t="n">
        <f aca="false">SUM(J570:V570)</f>
        <v>2821400</v>
      </c>
      <c r="J570" s="27" t="n">
        <f aca="false">J571</f>
        <v>2779500</v>
      </c>
      <c r="K570" s="27" t="n">
        <f aca="false">K571</f>
        <v>41900</v>
      </c>
      <c r="L570" s="27" t="n">
        <f aca="false">L571</f>
        <v>0</v>
      </c>
      <c r="M570" s="27" t="n">
        <f aca="false">M571</f>
        <v>0</v>
      </c>
      <c r="N570" s="27" t="n">
        <f aca="false">N571</f>
        <v>0</v>
      </c>
      <c r="O570" s="27" t="n">
        <f aca="false">O571</f>
        <v>0</v>
      </c>
      <c r="P570" s="27" t="n">
        <f aca="false">P571</f>
        <v>0</v>
      </c>
      <c r="Q570" s="27" t="n">
        <f aca="false">Q571</f>
        <v>0</v>
      </c>
      <c r="R570" s="27" t="n">
        <f aca="false">R571</f>
        <v>0</v>
      </c>
      <c r="S570" s="27" t="n">
        <f aca="false">S571</f>
        <v>0</v>
      </c>
      <c r="T570" s="27" t="n">
        <f aca="false">T571</f>
        <v>0</v>
      </c>
      <c r="U570" s="27" t="n">
        <f aca="false">U571</f>
        <v>0</v>
      </c>
      <c r="V570" s="27" t="n">
        <f aca="false">V571</f>
        <v>0</v>
      </c>
      <c r="W570" s="27" t="n">
        <f aca="false">SUM(X570:AI570)</f>
        <v>2851300</v>
      </c>
      <c r="X570" s="27" t="n">
        <f aca="false">X571</f>
        <v>2851300</v>
      </c>
      <c r="Y570" s="27" t="n">
        <f aca="false">Y571</f>
        <v>0</v>
      </c>
      <c r="Z570" s="27" t="n">
        <f aca="false">Z571</f>
        <v>0</v>
      </c>
      <c r="AA570" s="27" t="n">
        <f aca="false">AA571</f>
        <v>0</v>
      </c>
      <c r="AB570" s="27" t="n">
        <f aca="false">AB571</f>
        <v>0</v>
      </c>
      <c r="AC570" s="27" t="n">
        <f aca="false">AC571</f>
        <v>0</v>
      </c>
      <c r="AD570" s="27" t="n">
        <f aca="false">AD571</f>
        <v>0</v>
      </c>
      <c r="AE570" s="27" t="n">
        <f aca="false">AE571</f>
        <v>0</v>
      </c>
      <c r="AF570" s="27" t="n">
        <f aca="false">AF571</f>
        <v>0</v>
      </c>
      <c r="AG570" s="27" t="n">
        <f aca="false">AG571</f>
        <v>0</v>
      </c>
      <c r="AH570" s="27" t="n">
        <f aca="false">AH571</f>
        <v>0</v>
      </c>
      <c r="AI570" s="27" t="n">
        <f aca="false">AI571</f>
        <v>0</v>
      </c>
    </row>
    <row r="571" s="87" customFormat="true" ht="17.6" hidden="false" customHeight="false" outlineLevel="0" collapsed="false">
      <c r="B571" s="18"/>
      <c r="C571" s="28" t="s">
        <v>240</v>
      </c>
      <c r="D571" s="13" t="n">
        <v>929</v>
      </c>
      <c r="E571" s="26" t="s">
        <v>31</v>
      </c>
      <c r="F571" s="26" t="s">
        <v>18</v>
      </c>
      <c r="G571" s="75" t="n">
        <v>6100200000</v>
      </c>
      <c r="H571" s="26"/>
      <c r="I571" s="27" t="n">
        <f aca="false">SUM(J571:V571)</f>
        <v>2821400</v>
      </c>
      <c r="J571" s="27" t="n">
        <f aca="false">J572</f>
        <v>2779500</v>
      </c>
      <c r="K571" s="27" t="n">
        <f aca="false">K572</f>
        <v>41900</v>
      </c>
      <c r="L571" s="27" t="n">
        <f aca="false">L572</f>
        <v>0</v>
      </c>
      <c r="M571" s="27" t="n">
        <f aca="false">M572</f>
        <v>0</v>
      </c>
      <c r="N571" s="27" t="n">
        <f aca="false">N572</f>
        <v>0</v>
      </c>
      <c r="O571" s="27" t="n">
        <f aca="false">O572</f>
        <v>0</v>
      </c>
      <c r="P571" s="27" t="n">
        <f aca="false">P572</f>
        <v>0</v>
      </c>
      <c r="Q571" s="27" t="n">
        <f aca="false">Q572</f>
        <v>0</v>
      </c>
      <c r="R571" s="27" t="n">
        <f aca="false">R572</f>
        <v>0</v>
      </c>
      <c r="S571" s="27" t="n">
        <f aca="false">S572</f>
        <v>0</v>
      </c>
      <c r="T571" s="27" t="n">
        <f aca="false">T572</f>
        <v>0</v>
      </c>
      <c r="U571" s="27" t="n">
        <f aca="false">U572</f>
        <v>0</v>
      </c>
      <c r="V571" s="27" t="n">
        <f aca="false">V572</f>
        <v>0</v>
      </c>
      <c r="W571" s="27" t="n">
        <f aca="false">SUM(X571:AI571)</f>
        <v>2851300</v>
      </c>
      <c r="X571" s="27" t="n">
        <f aca="false">X572</f>
        <v>2851300</v>
      </c>
      <c r="Y571" s="27" t="n">
        <f aca="false">Y572</f>
        <v>0</v>
      </c>
      <c r="Z571" s="27" t="n">
        <f aca="false">Z572</f>
        <v>0</v>
      </c>
      <c r="AA571" s="27" t="n">
        <f aca="false">AA572</f>
        <v>0</v>
      </c>
      <c r="AB571" s="27" t="n">
        <f aca="false">AB572</f>
        <v>0</v>
      </c>
      <c r="AC571" s="27" t="n">
        <f aca="false">AC572</f>
        <v>0</v>
      </c>
      <c r="AD571" s="27" t="n">
        <f aca="false">AD572</f>
        <v>0</v>
      </c>
      <c r="AE571" s="27" t="n">
        <f aca="false">AE572</f>
        <v>0</v>
      </c>
      <c r="AF571" s="27" t="n">
        <f aca="false">AF572</f>
        <v>0</v>
      </c>
      <c r="AG571" s="27" t="n">
        <f aca="false">AG572</f>
        <v>0</v>
      </c>
      <c r="AH571" s="27" t="n">
        <f aca="false">AH572</f>
        <v>0</v>
      </c>
      <c r="AI571" s="27" t="n">
        <f aca="false">AI572</f>
        <v>0</v>
      </c>
    </row>
    <row r="572" s="87" customFormat="true" ht="17.6" hidden="false" customHeight="false" outlineLevel="0" collapsed="false">
      <c r="B572" s="18"/>
      <c r="C572" s="28" t="s">
        <v>240</v>
      </c>
      <c r="D572" s="13" t="n">
        <v>929</v>
      </c>
      <c r="E572" s="26" t="s">
        <v>31</v>
      </c>
      <c r="F572" s="26" t="s">
        <v>18</v>
      </c>
      <c r="G572" s="75" t="n">
        <v>6100210160</v>
      </c>
      <c r="H572" s="26"/>
      <c r="I572" s="27" t="n">
        <f aca="false">SUM(J572:V572)</f>
        <v>2821400</v>
      </c>
      <c r="J572" s="27" t="n">
        <f aca="false">J573+J574</f>
        <v>2779500</v>
      </c>
      <c r="K572" s="27" t="n">
        <f aca="false">K573+K574</f>
        <v>41900</v>
      </c>
      <c r="L572" s="27" t="n">
        <f aca="false">L573+L574</f>
        <v>0</v>
      </c>
      <c r="M572" s="27" t="n">
        <f aca="false">M573+M574</f>
        <v>0</v>
      </c>
      <c r="N572" s="27" t="n">
        <f aca="false">N573+N574</f>
        <v>0</v>
      </c>
      <c r="O572" s="27" t="n">
        <f aca="false">O573+O574</f>
        <v>0</v>
      </c>
      <c r="P572" s="27" t="n">
        <f aca="false">P573+P574</f>
        <v>0</v>
      </c>
      <c r="Q572" s="27" t="n">
        <f aca="false">Q573+Q574</f>
        <v>0</v>
      </c>
      <c r="R572" s="27" t="n">
        <f aca="false">R573+R574</f>
        <v>0</v>
      </c>
      <c r="S572" s="27" t="n">
        <f aca="false">S573+S574</f>
        <v>0</v>
      </c>
      <c r="T572" s="27" t="n">
        <f aca="false">T573+T574</f>
        <v>0</v>
      </c>
      <c r="U572" s="27" t="n">
        <f aca="false">U573+U574</f>
        <v>0</v>
      </c>
      <c r="V572" s="27" t="n">
        <f aca="false">V573+V574</f>
        <v>0</v>
      </c>
      <c r="W572" s="27" t="n">
        <f aca="false">SUM(X572:AI572)</f>
        <v>2851300</v>
      </c>
      <c r="X572" s="27" t="n">
        <f aca="false">X573+X574</f>
        <v>2851300</v>
      </c>
      <c r="Y572" s="27" t="n">
        <f aca="false">Y573+Y574</f>
        <v>0</v>
      </c>
      <c r="Z572" s="27" t="n">
        <f aca="false">Z573+Z574</f>
        <v>0</v>
      </c>
      <c r="AA572" s="27" t="n">
        <f aca="false">AA573+AA574</f>
        <v>0</v>
      </c>
      <c r="AB572" s="27" t="n">
        <f aca="false">AB573+AB574</f>
        <v>0</v>
      </c>
      <c r="AC572" s="27" t="n">
        <f aca="false">AC573+AC574</f>
        <v>0</v>
      </c>
      <c r="AD572" s="27" t="n">
        <f aca="false">AD573+AD574</f>
        <v>0</v>
      </c>
      <c r="AE572" s="27" t="n">
        <f aca="false">AE573+AE574</f>
        <v>0</v>
      </c>
      <c r="AF572" s="27" t="n">
        <f aca="false">AF573+AF574</f>
        <v>0</v>
      </c>
      <c r="AG572" s="27" t="n">
        <f aca="false">AG573+AG574</f>
        <v>0</v>
      </c>
      <c r="AH572" s="27" t="n">
        <f aca="false">AH573+AH574</f>
        <v>0</v>
      </c>
      <c r="AI572" s="27" t="n">
        <f aca="false">AI573+AI574</f>
        <v>0</v>
      </c>
    </row>
    <row r="573" s="87" customFormat="true" ht="65.6" hidden="false" customHeight="false" outlineLevel="0" collapsed="false">
      <c r="B573" s="18"/>
      <c r="C573" s="28" t="s">
        <v>106</v>
      </c>
      <c r="D573" s="13" t="n">
        <v>929</v>
      </c>
      <c r="E573" s="26" t="s">
        <v>31</v>
      </c>
      <c r="F573" s="26" t="s">
        <v>18</v>
      </c>
      <c r="G573" s="75" t="n">
        <v>6100210160</v>
      </c>
      <c r="H573" s="26" t="s">
        <v>107</v>
      </c>
      <c r="I573" s="27" t="n">
        <f aca="false">SUM(J573:V573)</f>
        <v>1571400</v>
      </c>
      <c r="J573" s="27" t="n">
        <v>600000</v>
      </c>
      <c r="K573" s="27" t="n">
        <v>971400</v>
      </c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 t="n">
        <v>0</v>
      </c>
      <c r="W573" s="27" t="n">
        <f aca="false">SUM(X573:AI573)</f>
        <v>1601300</v>
      </c>
      <c r="X573" s="27" t="n">
        <v>1601300</v>
      </c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 t="n">
        <v>0</v>
      </c>
    </row>
    <row r="574" s="87" customFormat="true" ht="33.6" hidden="false" customHeight="false" outlineLevel="0" collapsed="false">
      <c r="B574" s="18"/>
      <c r="C574" s="28" t="s">
        <v>109</v>
      </c>
      <c r="D574" s="13" t="n">
        <v>929</v>
      </c>
      <c r="E574" s="26" t="s">
        <v>31</v>
      </c>
      <c r="F574" s="26" t="s">
        <v>18</v>
      </c>
      <c r="G574" s="75" t="n">
        <v>6100210160</v>
      </c>
      <c r="H574" s="26" t="s">
        <v>110</v>
      </c>
      <c r="I574" s="27" t="n">
        <f aca="false">SUM(J574:V574)</f>
        <v>1250000</v>
      </c>
      <c r="J574" s="27" t="n">
        <v>2179500</v>
      </c>
      <c r="K574" s="27" t="n">
        <v>-929500</v>
      </c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 t="n">
        <v>0</v>
      </c>
      <c r="W574" s="27" t="n">
        <f aca="false">SUM(X574:AI574)</f>
        <v>1250000</v>
      </c>
      <c r="X574" s="27" t="n">
        <v>1250000</v>
      </c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 t="n">
        <v>0</v>
      </c>
    </row>
    <row r="575" s="87" customFormat="true" ht="33.6" hidden="true" customHeight="false" outlineLevel="0" collapsed="false">
      <c r="B575" s="18"/>
      <c r="C575" s="28" t="s">
        <v>250</v>
      </c>
      <c r="D575" s="13" t="n">
        <v>929</v>
      </c>
      <c r="E575" s="26" t="s">
        <v>31</v>
      </c>
      <c r="F575" s="26" t="s">
        <v>18</v>
      </c>
      <c r="G575" s="75" t="n">
        <v>6500000000</v>
      </c>
      <c r="H575" s="26"/>
      <c r="I575" s="27" t="n">
        <f aca="false">SUM(J575:V575)</f>
        <v>0</v>
      </c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 t="n">
        <f aca="false">SUM(X575:AI575)</f>
        <v>0</v>
      </c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</row>
    <row r="576" s="87" customFormat="true" ht="17.6" hidden="true" customHeight="false" outlineLevel="0" collapsed="false">
      <c r="B576" s="18"/>
      <c r="C576" s="28" t="s">
        <v>280</v>
      </c>
      <c r="D576" s="13" t="n">
        <v>929</v>
      </c>
      <c r="E576" s="26" t="s">
        <v>31</v>
      </c>
      <c r="F576" s="26" t="s">
        <v>18</v>
      </c>
      <c r="G576" s="75" t="n">
        <v>6580000000</v>
      </c>
      <c r="H576" s="26"/>
      <c r="I576" s="27" t="n">
        <f aca="false">SUM(J576:V576)</f>
        <v>0</v>
      </c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 t="n">
        <f aca="false">SUM(X576:AI576)</f>
        <v>0</v>
      </c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</row>
    <row r="577" s="87" customFormat="true" ht="17.6" hidden="true" customHeight="false" outlineLevel="0" collapsed="false">
      <c r="B577" s="18"/>
      <c r="C577" s="28" t="s">
        <v>281</v>
      </c>
      <c r="D577" s="13" t="n">
        <v>929</v>
      </c>
      <c r="E577" s="26" t="s">
        <v>31</v>
      </c>
      <c r="F577" s="26" t="s">
        <v>18</v>
      </c>
      <c r="G577" s="75" t="s">
        <v>282</v>
      </c>
      <c r="H577" s="26"/>
      <c r="I577" s="27" t="n">
        <f aca="false">SUM(J577:V577)</f>
        <v>0</v>
      </c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 t="n">
        <f aca="false">SUM(X577:AI577)</f>
        <v>0</v>
      </c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</row>
    <row r="578" s="87" customFormat="true" ht="33.6" hidden="true" customHeight="false" outlineLevel="0" collapsed="false">
      <c r="B578" s="18"/>
      <c r="C578" s="28" t="s">
        <v>125</v>
      </c>
      <c r="D578" s="13" t="n">
        <v>929</v>
      </c>
      <c r="E578" s="26" t="s">
        <v>31</v>
      </c>
      <c r="F578" s="26" t="s">
        <v>18</v>
      </c>
      <c r="G578" s="75" t="s">
        <v>282</v>
      </c>
      <c r="H578" s="26" t="s">
        <v>126</v>
      </c>
      <c r="I578" s="27" t="n">
        <f aca="false">SUM(J578:V578)</f>
        <v>0</v>
      </c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 t="n">
        <f aca="false">SUM(X578:AI578)</f>
        <v>0</v>
      </c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</row>
    <row r="579" s="87" customFormat="true" ht="17.6" hidden="false" customHeight="false" outlineLevel="0" collapsed="false">
      <c r="B579" s="18"/>
      <c r="C579" s="28" t="s">
        <v>82</v>
      </c>
      <c r="D579" s="13" t="n">
        <v>929</v>
      </c>
      <c r="E579" s="26" t="s">
        <v>31</v>
      </c>
      <c r="F579" s="26" t="s">
        <v>20</v>
      </c>
      <c r="G579" s="75"/>
      <c r="H579" s="26"/>
      <c r="I579" s="27" t="n">
        <f aca="false">SUM(J579:V579)</f>
        <v>101370900</v>
      </c>
      <c r="J579" s="27" t="n">
        <f aca="false">J580</f>
        <v>106678400</v>
      </c>
      <c r="K579" s="27" t="n">
        <f aca="false">K580</f>
        <v>-5367700</v>
      </c>
      <c r="L579" s="27" t="n">
        <f aca="false">L580</f>
        <v>0</v>
      </c>
      <c r="M579" s="27" t="n">
        <f aca="false">M580</f>
        <v>0</v>
      </c>
      <c r="N579" s="27" t="n">
        <f aca="false">N580</f>
        <v>0</v>
      </c>
      <c r="O579" s="27" t="n">
        <f aca="false">O580</f>
        <v>0</v>
      </c>
      <c r="P579" s="27" t="n">
        <f aca="false">P580</f>
        <v>0</v>
      </c>
      <c r="Q579" s="27" t="n">
        <f aca="false">Q580</f>
        <v>60200</v>
      </c>
      <c r="R579" s="27" t="n">
        <f aca="false">R580</f>
        <v>0</v>
      </c>
      <c r="S579" s="27" t="n">
        <f aca="false">S580</f>
        <v>0</v>
      </c>
      <c r="T579" s="27" t="n">
        <f aca="false">T580</f>
        <v>0</v>
      </c>
      <c r="U579" s="27" t="n">
        <f aca="false">U580</f>
        <v>0</v>
      </c>
      <c r="V579" s="27" t="n">
        <f aca="false">V580</f>
        <v>0</v>
      </c>
      <c r="W579" s="27" t="n">
        <f aca="false">SUM(X579:AI579)</f>
        <v>102424200</v>
      </c>
      <c r="X579" s="27" t="n">
        <f aca="false">X580</f>
        <v>102364000</v>
      </c>
      <c r="Y579" s="27" t="n">
        <f aca="false">Y580</f>
        <v>0</v>
      </c>
      <c r="Z579" s="27" t="n">
        <f aca="false">Z580</f>
        <v>0</v>
      </c>
      <c r="AA579" s="27" t="n">
        <f aca="false">AA580</f>
        <v>0</v>
      </c>
      <c r="AB579" s="27" t="n">
        <f aca="false">AB580</f>
        <v>0</v>
      </c>
      <c r="AC579" s="27" t="n">
        <f aca="false">AC580</f>
        <v>0</v>
      </c>
      <c r="AD579" s="27" t="n">
        <f aca="false">AD580</f>
        <v>60200</v>
      </c>
      <c r="AE579" s="27" t="n">
        <f aca="false">AE580</f>
        <v>0</v>
      </c>
      <c r="AF579" s="27" t="n">
        <f aca="false">AF580</f>
        <v>0</v>
      </c>
      <c r="AG579" s="27" t="n">
        <f aca="false">AG580</f>
        <v>0</v>
      </c>
      <c r="AH579" s="27" t="n">
        <f aca="false">AH580</f>
        <v>0</v>
      </c>
      <c r="AI579" s="27" t="n">
        <f aca="false">AI580</f>
        <v>0</v>
      </c>
    </row>
    <row r="580" s="87" customFormat="true" ht="17.6" hidden="false" customHeight="false" outlineLevel="0" collapsed="false">
      <c r="B580" s="18"/>
      <c r="C580" s="28" t="s">
        <v>232</v>
      </c>
      <c r="D580" s="13" t="n">
        <v>929</v>
      </c>
      <c r="E580" s="26" t="s">
        <v>31</v>
      </c>
      <c r="F580" s="26" t="s">
        <v>20</v>
      </c>
      <c r="G580" s="75" t="n">
        <v>6100000000</v>
      </c>
      <c r="H580" s="26"/>
      <c r="I580" s="27" t="n">
        <f aca="false">SUM(J580:V580)</f>
        <v>101370900</v>
      </c>
      <c r="J580" s="27" t="n">
        <f aca="false">J581+J583+J585+J589+J587+J591</f>
        <v>106678400</v>
      </c>
      <c r="K580" s="27" t="n">
        <f aca="false">K581+K583+K585+K589+K587+K591</f>
        <v>-5367700</v>
      </c>
      <c r="L580" s="27" t="n">
        <f aca="false">L581+L583+L585+L589+L587+L591</f>
        <v>0</v>
      </c>
      <c r="M580" s="27" t="n">
        <f aca="false">M581+M583+M585+M589+M587+M591</f>
        <v>0</v>
      </c>
      <c r="N580" s="27" t="n">
        <f aca="false">N581+N583+N585+N589+N587+N591</f>
        <v>0</v>
      </c>
      <c r="O580" s="27" t="n">
        <f aca="false">O581+O583+O585+O589+O587+O591</f>
        <v>0</v>
      </c>
      <c r="P580" s="27" t="n">
        <f aca="false">P581+P583+P585+P589+P587+P591</f>
        <v>0</v>
      </c>
      <c r="Q580" s="27" t="n">
        <f aca="false">Q581+Q583+Q585+Q589+Q587+Q591</f>
        <v>60200</v>
      </c>
      <c r="R580" s="27" t="n">
        <f aca="false">R581+R583+R585+R589+R587+R591</f>
        <v>0</v>
      </c>
      <c r="S580" s="27" t="n">
        <f aca="false">S581+S583+S585+S589+S587+S591</f>
        <v>0</v>
      </c>
      <c r="T580" s="27" t="n">
        <f aca="false">T581+T583+T585+T589+T587+T591</f>
        <v>0</v>
      </c>
      <c r="U580" s="27" t="n">
        <f aca="false">U581+U583+U585+U589+U587+U591</f>
        <v>0</v>
      </c>
      <c r="V580" s="27" t="n">
        <f aca="false">V581+V583+V585+V589+V587</f>
        <v>0</v>
      </c>
      <c r="W580" s="27" t="n">
        <f aca="false">SUM(X580:AI580)</f>
        <v>102424200</v>
      </c>
      <c r="X580" s="27" t="n">
        <f aca="false">X581+X583+X585+X589+X587+X591</f>
        <v>102364000</v>
      </c>
      <c r="Y580" s="27" t="n">
        <f aca="false">Y581+Y583+Y585+Y589+Y587+Y591</f>
        <v>0</v>
      </c>
      <c r="Z580" s="27" t="n">
        <f aca="false">Z581+Z583+Z585+Z589+Z587+Z591</f>
        <v>0</v>
      </c>
      <c r="AA580" s="27" t="n">
        <f aca="false">AA581+AA583+AA585+AA589+AA587+AA591</f>
        <v>0</v>
      </c>
      <c r="AB580" s="27" t="n">
        <f aca="false">AB581+AB583+AB585+AB589+AB587+AB591</f>
        <v>0</v>
      </c>
      <c r="AC580" s="27" t="n">
        <f aca="false">AC581+AC583+AC585+AC589+AC587+AC591</f>
        <v>0</v>
      </c>
      <c r="AD580" s="27" t="n">
        <f aca="false">AD581+AD583+AD585+AD589+AD587+AD591</f>
        <v>60200</v>
      </c>
      <c r="AE580" s="27" t="n">
        <f aca="false">AE581+AE583+AE585+AE589+AE587+AE591</f>
        <v>0</v>
      </c>
      <c r="AF580" s="27" t="n">
        <f aca="false">AF581+AF583+AF585+AF589+AF587+AF591</f>
        <v>0</v>
      </c>
      <c r="AG580" s="27" t="n">
        <f aca="false">AG581+AG583+AG585+AG589+AG587+AG591</f>
        <v>0</v>
      </c>
      <c r="AH580" s="27" t="n">
        <f aca="false">AH581+AH583+AH585+AH589+AH587+AH591</f>
        <v>0</v>
      </c>
      <c r="AI580" s="27" t="n">
        <f aca="false">AI581+AI583+AI585+AI589+AI587+AI591</f>
        <v>0</v>
      </c>
    </row>
    <row r="581" s="87" customFormat="true" ht="33.6" hidden="false" customHeight="false" outlineLevel="0" collapsed="false">
      <c r="B581" s="18"/>
      <c r="C581" s="28" t="s">
        <v>143</v>
      </c>
      <c r="D581" s="13" t="n">
        <v>929</v>
      </c>
      <c r="E581" s="26" t="s">
        <v>31</v>
      </c>
      <c r="F581" s="26" t="s">
        <v>20</v>
      </c>
      <c r="G581" s="75" t="n">
        <v>6100000590</v>
      </c>
      <c r="H581" s="26"/>
      <c r="I581" s="27" t="n">
        <f aca="false">SUM(J581:V581)</f>
        <v>99393900</v>
      </c>
      <c r="J581" s="27" t="n">
        <f aca="false">J582</f>
        <v>104836400</v>
      </c>
      <c r="K581" s="27" t="n">
        <f aca="false">K582</f>
        <v>-5442500</v>
      </c>
      <c r="L581" s="27" t="n">
        <f aca="false">L582</f>
        <v>0</v>
      </c>
      <c r="M581" s="27" t="n">
        <f aca="false">M582</f>
        <v>0</v>
      </c>
      <c r="N581" s="27" t="n">
        <f aca="false">N582</f>
        <v>0</v>
      </c>
      <c r="O581" s="27" t="n">
        <f aca="false">O582</f>
        <v>0</v>
      </c>
      <c r="P581" s="27" t="n">
        <f aca="false">P582</f>
        <v>0</v>
      </c>
      <c r="Q581" s="27" t="n">
        <f aca="false">Q582</f>
        <v>0</v>
      </c>
      <c r="R581" s="27" t="n">
        <f aca="false">R582</f>
        <v>0</v>
      </c>
      <c r="S581" s="27" t="n">
        <f aca="false">S582</f>
        <v>0</v>
      </c>
      <c r="T581" s="27" t="n">
        <f aca="false">T582</f>
        <v>0</v>
      </c>
      <c r="U581" s="27" t="n">
        <f aca="false">U582</f>
        <v>0</v>
      </c>
      <c r="V581" s="27" t="n">
        <f aca="false">V582</f>
        <v>0</v>
      </c>
      <c r="W581" s="27" t="n">
        <f aca="false">SUM(X581:AI581)</f>
        <v>100447200</v>
      </c>
      <c r="X581" s="27" t="n">
        <f aca="false">X582</f>
        <v>100447200</v>
      </c>
      <c r="Y581" s="27" t="n">
        <f aca="false">Y582</f>
        <v>0</v>
      </c>
      <c r="Z581" s="27" t="n">
        <f aca="false">Z582</f>
        <v>0</v>
      </c>
      <c r="AA581" s="27" t="n">
        <f aca="false">AA582</f>
        <v>0</v>
      </c>
      <c r="AB581" s="27" t="n">
        <f aca="false">AB582</f>
        <v>0</v>
      </c>
      <c r="AC581" s="27" t="n">
        <f aca="false">AC582</f>
        <v>0</v>
      </c>
      <c r="AD581" s="27" t="n">
        <f aca="false">AD582</f>
        <v>0</v>
      </c>
      <c r="AE581" s="27" t="n">
        <f aca="false">AE582</f>
        <v>0</v>
      </c>
      <c r="AF581" s="27" t="n">
        <f aca="false">AF582</f>
        <v>0</v>
      </c>
      <c r="AG581" s="27" t="n">
        <f aca="false">AG582</f>
        <v>0</v>
      </c>
      <c r="AH581" s="27" t="n">
        <f aca="false">AH582</f>
        <v>0</v>
      </c>
      <c r="AI581" s="27" t="n">
        <f aca="false">AI582</f>
        <v>0</v>
      </c>
    </row>
    <row r="582" s="87" customFormat="true" ht="33.6" hidden="false" customHeight="false" outlineLevel="0" collapsed="false">
      <c r="B582" s="18"/>
      <c r="C582" s="130" t="s">
        <v>130</v>
      </c>
      <c r="D582" s="13" t="n">
        <v>929</v>
      </c>
      <c r="E582" s="26" t="s">
        <v>31</v>
      </c>
      <c r="F582" s="26" t="s">
        <v>20</v>
      </c>
      <c r="G582" s="75" t="n">
        <v>6100000590</v>
      </c>
      <c r="H582" s="26" t="s">
        <v>131</v>
      </c>
      <c r="I582" s="27" t="n">
        <f aca="false">SUM(J582:V582)</f>
        <v>99393900</v>
      </c>
      <c r="J582" s="27" t="n">
        <v>104836400</v>
      </c>
      <c r="K582" s="27" t="n">
        <v>-5442500</v>
      </c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 t="n">
        <v>0</v>
      </c>
      <c r="W582" s="27" t="n">
        <f aca="false">SUM(X582:AI582)</f>
        <v>100447200</v>
      </c>
      <c r="X582" s="27" t="n">
        <v>100447200</v>
      </c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 t="n">
        <v>0</v>
      </c>
    </row>
    <row r="583" s="87" customFormat="true" ht="113.6" hidden="false" customHeight="false" outlineLevel="0" collapsed="false">
      <c r="B583" s="18"/>
      <c r="C583" s="130" t="s">
        <v>219</v>
      </c>
      <c r="D583" s="13" t="n">
        <v>929</v>
      </c>
      <c r="E583" s="26" t="s">
        <v>31</v>
      </c>
      <c r="F583" s="26" t="s">
        <v>20</v>
      </c>
      <c r="G583" s="75" t="n">
        <v>6100060740</v>
      </c>
      <c r="H583" s="26"/>
      <c r="I583" s="27" t="n">
        <f aca="false">SUM(J583:V583)</f>
        <v>93800</v>
      </c>
      <c r="J583" s="27" t="n">
        <f aca="false">J584</f>
        <v>125000</v>
      </c>
      <c r="K583" s="27" t="n">
        <f aca="false">K584</f>
        <v>-31200</v>
      </c>
      <c r="L583" s="27" t="n">
        <f aca="false">L584</f>
        <v>0</v>
      </c>
      <c r="M583" s="27" t="n">
        <f aca="false">M584</f>
        <v>0</v>
      </c>
      <c r="N583" s="27" t="n">
        <f aca="false">N584</f>
        <v>0</v>
      </c>
      <c r="O583" s="27" t="n">
        <f aca="false">O584</f>
        <v>0</v>
      </c>
      <c r="P583" s="27" t="n">
        <f aca="false">P584</f>
        <v>0</v>
      </c>
      <c r="Q583" s="27" t="n">
        <f aca="false">Q584</f>
        <v>0</v>
      </c>
      <c r="R583" s="27" t="n">
        <f aca="false">R584</f>
        <v>0</v>
      </c>
      <c r="S583" s="27" t="n">
        <f aca="false">S584</f>
        <v>0</v>
      </c>
      <c r="T583" s="27" t="n">
        <f aca="false">T584</f>
        <v>0</v>
      </c>
      <c r="U583" s="27" t="n">
        <f aca="false">U584</f>
        <v>0</v>
      </c>
      <c r="V583" s="27" t="n">
        <f aca="false">V584</f>
        <v>0</v>
      </c>
      <c r="W583" s="27" t="n">
        <f aca="false">SUM(X583:AI583)</f>
        <v>93800</v>
      </c>
      <c r="X583" s="27" t="n">
        <f aca="false">X584</f>
        <v>93800</v>
      </c>
      <c r="Y583" s="27" t="n">
        <f aca="false">Y584</f>
        <v>0</v>
      </c>
      <c r="Z583" s="27" t="n">
        <f aca="false">Z584</f>
        <v>0</v>
      </c>
      <c r="AA583" s="27" t="n">
        <f aca="false">AA584</f>
        <v>0</v>
      </c>
      <c r="AB583" s="27" t="n">
        <f aca="false">AB584</f>
        <v>0</v>
      </c>
      <c r="AC583" s="27" t="n">
        <f aca="false">AC584</f>
        <v>0</v>
      </c>
      <c r="AD583" s="27" t="n">
        <f aca="false">AD584</f>
        <v>0</v>
      </c>
      <c r="AE583" s="27" t="n">
        <f aca="false">AE584</f>
        <v>0</v>
      </c>
      <c r="AF583" s="27" t="n">
        <f aca="false">AF584</f>
        <v>0</v>
      </c>
      <c r="AG583" s="27" t="n">
        <f aca="false">AG584</f>
        <v>0</v>
      </c>
      <c r="AH583" s="27" t="n">
        <f aca="false">AH584</f>
        <v>0</v>
      </c>
      <c r="AI583" s="27" t="n">
        <f aca="false">AI584</f>
        <v>0</v>
      </c>
    </row>
    <row r="584" s="87" customFormat="true" ht="33.6" hidden="false" customHeight="false" outlineLevel="0" collapsed="false">
      <c r="B584" s="18"/>
      <c r="C584" s="130" t="s">
        <v>130</v>
      </c>
      <c r="D584" s="13" t="n">
        <v>929</v>
      </c>
      <c r="E584" s="26" t="s">
        <v>31</v>
      </c>
      <c r="F584" s="26" t="s">
        <v>20</v>
      </c>
      <c r="G584" s="75" t="n">
        <v>6100060740</v>
      </c>
      <c r="H584" s="26" t="s">
        <v>131</v>
      </c>
      <c r="I584" s="27" t="n">
        <f aca="false">SUM(J584:V584)</f>
        <v>93800</v>
      </c>
      <c r="J584" s="27" t="n">
        <v>125000</v>
      </c>
      <c r="K584" s="27" t="n">
        <v>-31200</v>
      </c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 t="n">
        <v>0</v>
      </c>
      <c r="W584" s="27" t="n">
        <f aca="false">SUM(X584:AI584)</f>
        <v>93800</v>
      </c>
      <c r="X584" s="27" t="n">
        <v>93800</v>
      </c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 t="n">
        <v>0</v>
      </c>
    </row>
    <row r="585" s="87" customFormat="true" ht="33.6" hidden="true" customHeight="false" outlineLevel="0" collapsed="false">
      <c r="B585" s="18"/>
      <c r="C585" s="28" t="s">
        <v>233</v>
      </c>
      <c r="D585" s="13" t="n">
        <v>929</v>
      </c>
      <c r="E585" s="26" t="s">
        <v>31</v>
      </c>
      <c r="F585" s="26" t="s">
        <v>20</v>
      </c>
      <c r="G585" s="75" t="s">
        <v>234</v>
      </c>
      <c r="H585" s="26"/>
      <c r="I585" s="27" t="n">
        <f aca="false">SUM(J585:V585)</f>
        <v>0</v>
      </c>
      <c r="J585" s="27" t="n">
        <f aca="false">J586</f>
        <v>0</v>
      </c>
      <c r="K585" s="27" t="n">
        <f aca="false">K586</f>
        <v>0</v>
      </c>
      <c r="L585" s="27" t="n">
        <f aca="false">L586</f>
        <v>0</v>
      </c>
      <c r="M585" s="27" t="n">
        <f aca="false">M586</f>
        <v>0</v>
      </c>
      <c r="N585" s="27" t="n">
        <f aca="false">N586</f>
        <v>0</v>
      </c>
      <c r="O585" s="27" t="n">
        <f aca="false">O586</f>
        <v>0</v>
      </c>
      <c r="P585" s="27" t="n">
        <f aca="false">P586</f>
        <v>0</v>
      </c>
      <c r="Q585" s="27" t="n">
        <f aca="false">Q586</f>
        <v>0</v>
      </c>
      <c r="R585" s="27" t="n">
        <f aca="false">R586</f>
        <v>0</v>
      </c>
      <c r="S585" s="27" t="n">
        <f aca="false">S586</f>
        <v>0</v>
      </c>
      <c r="T585" s="27" t="n">
        <f aca="false">T586</f>
        <v>0</v>
      </c>
      <c r="U585" s="27" t="n">
        <f aca="false">U586</f>
        <v>0</v>
      </c>
      <c r="V585" s="27" t="n">
        <f aca="false">V586</f>
        <v>0</v>
      </c>
      <c r="W585" s="27" t="n">
        <f aca="false">SUM(X585:AI585)</f>
        <v>0</v>
      </c>
      <c r="X585" s="27" t="n">
        <f aca="false">X586</f>
        <v>0</v>
      </c>
      <c r="Y585" s="27" t="n">
        <f aca="false">Y586</f>
        <v>0</v>
      </c>
      <c r="Z585" s="27" t="n">
        <f aca="false">Z586</f>
        <v>0</v>
      </c>
      <c r="AA585" s="27" t="n">
        <f aca="false">AA586</f>
        <v>0</v>
      </c>
      <c r="AB585" s="27" t="n">
        <f aca="false">AB586</f>
        <v>0</v>
      </c>
      <c r="AC585" s="27" t="n">
        <f aca="false">AC586</f>
        <v>0</v>
      </c>
      <c r="AD585" s="27" t="n">
        <f aca="false">AD586</f>
        <v>0</v>
      </c>
      <c r="AE585" s="27" t="n">
        <f aca="false">AE586</f>
        <v>0</v>
      </c>
      <c r="AF585" s="27" t="n">
        <f aca="false">AF586</f>
        <v>0</v>
      </c>
      <c r="AG585" s="27" t="n">
        <f aca="false">AG586</f>
        <v>0</v>
      </c>
      <c r="AH585" s="27" t="n">
        <f aca="false">AH586</f>
        <v>0</v>
      </c>
      <c r="AI585" s="27" t="n">
        <f aca="false">AI586</f>
        <v>0</v>
      </c>
    </row>
    <row r="586" s="87" customFormat="true" ht="33.6" hidden="true" customHeight="false" outlineLevel="0" collapsed="false">
      <c r="B586" s="18"/>
      <c r="C586" s="130" t="s">
        <v>130</v>
      </c>
      <c r="D586" s="13" t="n">
        <v>929</v>
      </c>
      <c r="E586" s="26" t="s">
        <v>31</v>
      </c>
      <c r="F586" s="26" t="s">
        <v>20</v>
      </c>
      <c r="G586" s="75" t="s">
        <v>234</v>
      </c>
      <c r="H586" s="26" t="s">
        <v>131</v>
      </c>
      <c r="I586" s="27" t="n">
        <f aca="false">SUM(J586:V586)</f>
        <v>0</v>
      </c>
      <c r="J586" s="27" t="n">
        <v>0</v>
      </c>
      <c r="K586" s="27" t="n">
        <v>0</v>
      </c>
      <c r="L586" s="27" t="n">
        <v>0</v>
      </c>
      <c r="M586" s="27" t="n">
        <v>0</v>
      </c>
      <c r="N586" s="27" t="n">
        <v>0</v>
      </c>
      <c r="O586" s="27" t="n">
        <v>0</v>
      </c>
      <c r="P586" s="27" t="n">
        <v>0</v>
      </c>
      <c r="Q586" s="27" t="n">
        <v>0</v>
      </c>
      <c r="R586" s="27" t="n">
        <v>0</v>
      </c>
      <c r="S586" s="27" t="n">
        <v>0</v>
      </c>
      <c r="T586" s="27" t="n">
        <v>0</v>
      </c>
      <c r="U586" s="27" t="n">
        <v>0</v>
      </c>
      <c r="V586" s="27" t="n">
        <v>0</v>
      </c>
      <c r="W586" s="27" t="n">
        <f aca="false">SUM(X586:AI586)</f>
        <v>0</v>
      </c>
      <c r="X586" s="27" t="n">
        <v>0</v>
      </c>
      <c r="Y586" s="27" t="n">
        <v>0</v>
      </c>
      <c r="Z586" s="27" t="n">
        <v>0</v>
      </c>
      <c r="AA586" s="27" t="n">
        <v>0</v>
      </c>
      <c r="AB586" s="27" t="n">
        <v>0</v>
      </c>
      <c r="AC586" s="27" t="n">
        <v>0</v>
      </c>
      <c r="AD586" s="27" t="n">
        <v>0</v>
      </c>
      <c r="AE586" s="27" t="n">
        <v>0</v>
      </c>
      <c r="AF586" s="27" t="n">
        <v>0</v>
      </c>
      <c r="AG586" s="27" t="n">
        <v>0</v>
      </c>
      <c r="AH586" s="27" t="n">
        <v>0</v>
      </c>
      <c r="AI586" s="27" t="n">
        <v>0</v>
      </c>
    </row>
    <row r="587" s="87" customFormat="true" ht="33.6" hidden="false" customHeight="false" outlineLevel="0" collapsed="false">
      <c r="B587" s="18"/>
      <c r="C587" s="28" t="s">
        <v>235</v>
      </c>
      <c r="D587" s="13" t="n">
        <v>929</v>
      </c>
      <c r="E587" s="26" t="s">
        <v>31</v>
      </c>
      <c r="F587" s="26" t="s">
        <v>20</v>
      </c>
      <c r="G587" s="75" t="s">
        <v>236</v>
      </c>
      <c r="H587" s="26"/>
      <c r="I587" s="27" t="n">
        <f aca="false">SUM(J587:V587)</f>
        <v>1133200</v>
      </c>
      <c r="J587" s="27" t="n">
        <f aca="false">J588</f>
        <v>967000</v>
      </c>
      <c r="K587" s="27" t="n">
        <f aca="false">K588</f>
        <v>106000</v>
      </c>
      <c r="L587" s="27" t="n">
        <f aca="false">L588</f>
        <v>0</v>
      </c>
      <c r="M587" s="27" t="n">
        <f aca="false">M588</f>
        <v>0</v>
      </c>
      <c r="N587" s="27" t="n">
        <f aca="false">N588</f>
        <v>0</v>
      </c>
      <c r="O587" s="27" t="n">
        <f aca="false">O588</f>
        <v>0</v>
      </c>
      <c r="P587" s="27" t="n">
        <f aca="false">P588</f>
        <v>0</v>
      </c>
      <c r="Q587" s="27" t="n">
        <f aca="false">Q588</f>
        <v>60200</v>
      </c>
      <c r="R587" s="27" t="n">
        <f aca="false">R588</f>
        <v>0</v>
      </c>
      <c r="S587" s="27" t="n">
        <f aca="false">S588</f>
        <v>0</v>
      </c>
      <c r="T587" s="27" t="n">
        <f aca="false">T588</f>
        <v>0</v>
      </c>
      <c r="U587" s="27" t="n">
        <f aca="false">U588</f>
        <v>0</v>
      </c>
      <c r="V587" s="27" t="n">
        <f aca="false">V588</f>
        <v>0</v>
      </c>
      <c r="W587" s="27" t="n">
        <f aca="false">SUM(X587:AI587)</f>
        <v>1133200</v>
      </c>
      <c r="X587" s="27" t="n">
        <f aca="false">X588</f>
        <v>1073000</v>
      </c>
      <c r="Y587" s="27" t="n">
        <f aca="false">Y588</f>
        <v>0</v>
      </c>
      <c r="Z587" s="27" t="n">
        <f aca="false">Z588</f>
        <v>0</v>
      </c>
      <c r="AA587" s="27" t="n">
        <f aca="false">AA588</f>
        <v>0</v>
      </c>
      <c r="AB587" s="27" t="n">
        <f aca="false">AB588</f>
        <v>0</v>
      </c>
      <c r="AC587" s="27" t="n">
        <f aca="false">AC588</f>
        <v>0</v>
      </c>
      <c r="AD587" s="27" t="n">
        <f aca="false">AD588</f>
        <v>60200</v>
      </c>
      <c r="AE587" s="27" t="n">
        <f aca="false">AE588</f>
        <v>0</v>
      </c>
      <c r="AF587" s="27" t="n">
        <f aca="false">AF588</f>
        <v>0</v>
      </c>
      <c r="AG587" s="27" t="n">
        <f aca="false">AG588</f>
        <v>0</v>
      </c>
      <c r="AH587" s="27" t="n">
        <f aca="false">AH588</f>
        <v>0</v>
      </c>
      <c r="AI587" s="27" t="n">
        <f aca="false">AI588</f>
        <v>0</v>
      </c>
    </row>
    <row r="588" s="87" customFormat="true" ht="33.6" hidden="false" customHeight="false" outlineLevel="0" collapsed="false">
      <c r="B588" s="18"/>
      <c r="C588" s="130" t="s">
        <v>130</v>
      </c>
      <c r="D588" s="13" t="n">
        <v>929</v>
      </c>
      <c r="E588" s="26" t="s">
        <v>31</v>
      </c>
      <c r="F588" s="26" t="s">
        <v>20</v>
      </c>
      <c r="G588" s="75" t="s">
        <v>236</v>
      </c>
      <c r="H588" s="26" t="s">
        <v>131</v>
      </c>
      <c r="I588" s="27" t="n">
        <f aca="false">SUM(J588:V588)</f>
        <v>1133200</v>
      </c>
      <c r="J588" s="27" t="n">
        <v>967000</v>
      </c>
      <c r="K588" s="27" t="n">
        <v>106000</v>
      </c>
      <c r="L588" s="27"/>
      <c r="M588" s="27"/>
      <c r="N588" s="27"/>
      <c r="O588" s="27"/>
      <c r="P588" s="27"/>
      <c r="Q588" s="27" t="n">
        <v>60200</v>
      </c>
      <c r="R588" s="27" t="n">
        <v>0</v>
      </c>
      <c r="S588" s="27" t="n">
        <v>0</v>
      </c>
      <c r="T588" s="27" t="n">
        <v>0</v>
      </c>
      <c r="U588" s="27" t="n">
        <v>0</v>
      </c>
      <c r="V588" s="27" t="n">
        <v>0</v>
      </c>
      <c r="W588" s="27" t="n">
        <f aca="false">SUM(X588:AI588)</f>
        <v>1133200</v>
      </c>
      <c r="X588" s="27" t="n">
        <v>1073000</v>
      </c>
      <c r="Y588" s="27"/>
      <c r="Z588" s="27"/>
      <c r="AA588" s="27"/>
      <c r="AB588" s="27"/>
      <c r="AC588" s="27"/>
      <c r="AD588" s="27" t="n">
        <v>60200</v>
      </c>
      <c r="AE588" s="27" t="n">
        <v>0</v>
      </c>
      <c r="AF588" s="27" t="n">
        <v>0</v>
      </c>
      <c r="AG588" s="27" t="n">
        <v>0</v>
      </c>
      <c r="AH588" s="27" t="n">
        <v>0</v>
      </c>
      <c r="AI588" s="27" t="n">
        <v>0</v>
      </c>
    </row>
    <row r="589" s="87" customFormat="true" ht="81.6" hidden="true" customHeight="false" outlineLevel="0" collapsed="false">
      <c r="B589" s="18"/>
      <c r="C589" s="28" t="s">
        <v>237</v>
      </c>
      <c r="D589" s="13" t="n">
        <v>929</v>
      </c>
      <c r="E589" s="26" t="s">
        <v>31</v>
      </c>
      <c r="F589" s="26" t="s">
        <v>20</v>
      </c>
      <c r="G589" s="75" t="s">
        <v>238</v>
      </c>
      <c r="H589" s="26"/>
      <c r="I589" s="27" t="n">
        <f aca="false">SUM(J589:V589)</f>
        <v>0</v>
      </c>
      <c r="J589" s="27" t="n">
        <f aca="false">J590</f>
        <v>0</v>
      </c>
      <c r="K589" s="27" t="n">
        <f aca="false">K590</f>
        <v>0</v>
      </c>
      <c r="L589" s="27" t="n">
        <f aca="false">L590</f>
        <v>0</v>
      </c>
      <c r="M589" s="27" t="n">
        <f aca="false">M590</f>
        <v>0</v>
      </c>
      <c r="N589" s="27" t="n">
        <f aca="false">N590</f>
        <v>0</v>
      </c>
      <c r="O589" s="27" t="n">
        <f aca="false">O590</f>
        <v>0</v>
      </c>
      <c r="P589" s="27" t="n">
        <f aca="false">P590</f>
        <v>0</v>
      </c>
      <c r="Q589" s="27" t="n">
        <f aca="false">Q590</f>
        <v>0</v>
      </c>
      <c r="R589" s="27" t="n">
        <f aca="false">R590</f>
        <v>0</v>
      </c>
      <c r="S589" s="27" t="n">
        <f aca="false">S590</f>
        <v>0</v>
      </c>
      <c r="T589" s="27" t="n">
        <f aca="false">T590</f>
        <v>0</v>
      </c>
      <c r="U589" s="27" t="n">
        <f aca="false">U590</f>
        <v>0</v>
      </c>
      <c r="V589" s="27" t="n">
        <f aca="false">V590</f>
        <v>0</v>
      </c>
      <c r="W589" s="27" t="n">
        <f aca="false">SUM(X589:AI589)</f>
        <v>0</v>
      </c>
      <c r="X589" s="27" t="n">
        <f aca="false">X590</f>
        <v>0</v>
      </c>
      <c r="Y589" s="27" t="n">
        <f aca="false">Y590</f>
        <v>0</v>
      </c>
      <c r="Z589" s="27" t="n">
        <f aca="false">Z590</f>
        <v>0</v>
      </c>
      <c r="AA589" s="27" t="n">
        <f aca="false">AA590</f>
        <v>0</v>
      </c>
      <c r="AB589" s="27" t="n">
        <f aca="false">AB590</f>
        <v>0</v>
      </c>
      <c r="AC589" s="27" t="n">
        <f aca="false">AC590</f>
        <v>0</v>
      </c>
      <c r="AD589" s="27" t="n">
        <f aca="false">AD590</f>
        <v>0</v>
      </c>
      <c r="AE589" s="27" t="n">
        <f aca="false">AE590</f>
        <v>0</v>
      </c>
      <c r="AF589" s="27" t="n">
        <f aca="false">AF590</f>
        <v>0</v>
      </c>
      <c r="AG589" s="27" t="n">
        <f aca="false">AG590</f>
        <v>0</v>
      </c>
      <c r="AH589" s="27" t="n">
        <f aca="false">AH590</f>
        <v>0</v>
      </c>
      <c r="AI589" s="27" t="n">
        <f aca="false">AI590</f>
        <v>0</v>
      </c>
    </row>
    <row r="590" s="87" customFormat="true" ht="33.6" hidden="true" customHeight="false" outlineLevel="0" collapsed="false">
      <c r="B590" s="18"/>
      <c r="C590" s="130" t="s">
        <v>130</v>
      </c>
      <c r="D590" s="13" t="n">
        <v>929</v>
      </c>
      <c r="E590" s="26" t="s">
        <v>31</v>
      </c>
      <c r="F590" s="26" t="s">
        <v>20</v>
      </c>
      <c r="G590" s="75" t="s">
        <v>238</v>
      </c>
      <c r="H590" s="26" t="s">
        <v>131</v>
      </c>
      <c r="I590" s="27" t="n">
        <f aca="false">SUM(J590:V590)</f>
        <v>0</v>
      </c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 t="n">
        <f aca="false">SUM(X590:AI590)</f>
        <v>0</v>
      </c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</row>
    <row r="591" s="87" customFormat="true" ht="33.6" hidden="false" customHeight="false" outlineLevel="0" collapsed="false">
      <c r="B591" s="18"/>
      <c r="C591" s="130" t="s">
        <v>239</v>
      </c>
      <c r="D591" s="13" t="n">
        <v>929</v>
      </c>
      <c r="E591" s="26" t="s">
        <v>31</v>
      </c>
      <c r="F591" s="26" t="s">
        <v>20</v>
      </c>
      <c r="G591" s="75" t="n">
        <v>6100100000</v>
      </c>
      <c r="H591" s="26"/>
      <c r="I591" s="27" t="n">
        <f aca="false">SUM(J591:V591)</f>
        <v>750000</v>
      </c>
      <c r="J591" s="27" t="n">
        <f aca="false">J592</f>
        <v>750000</v>
      </c>
      <c r="K591" s="27" t="n">
        <f aca="false">K592</f>
        <v>0</v>
      </c>
      <c r="L591" s="27" t="n">
        <f aca="false">L592</f>
        <v>0</v>
      </c>
      <c r="M591" s="27" t="n">
        <f aca="false">M592</f>
        <v>0</v>
      </c>
      <c r="N591" s="27" t="n">
        <f aca="false">N592</f>
        <v>0</v>
      </c>
      <c r="O591" s="27" t="n">
        <f aca="false">O592</f>
        <v>0</v>
      </c>
      <c r="P591" s="27" t="n">
        <f aca="false">P592</f>
        <v>0</v>
      </c>
      <c r="Q591" s="27" t="n">
        <f aca="false">Q592</f>
        <v>0</v>
      </c>
      <c r="R591" s="27" t="n">
        <f aca="false">R592</f>
        <v>0</v>
      </c>
      <c r="S591" s="27" t="n">
        <f aca="false">S592</f>
        <v>0</v>
      </c>
      <c r="T591" s="27" t="n">
        <f aca="false">T592</f>
        <v>0</v>
      </c>
      <c r="U591" s="27" t="n">
        <f aca="false">U592</f>
        <v>0</v>
      </c>
      <c r="V591" s="27"/>
      <c r="W591" s="27" t="n">
        <f aca="false">SUM(X591:AI591)</f>
        <v>750000</v>
      </c>
      <c r="X591" s="27" t="n">
        <f aca="false">X592</f>
        <v>750000</v>
      </c>
      <c r="Y591" s="27" t="n">
        <f aca="false">Y592</f>
        <v>0</v>
      </c>
      <c r="Z591" s="27" t="n">
        <f aca="false">Z592</f>
        <v>0</v>
      </c>
      <c r="AA591" s="27" t="n">
        <f aca="false">AA592</f>
        <v>0</v>
      </c>
      <c r="AB591" s="27" t="n">
        <f aca="false">AB592</f>
        <v>0</v>
      </c>
      <c r="AC591" s="27" t="n">
        <f aca="false">AC592</f>
        <v>0</v>
      </c>
      <c r="AD591" s="27" t="n">
        <f aca="false">AD592</f>
        <v>0</v>
      </c>
      <c r="AE591" s="27" t="n">
        <f aca="false">AE592</f>
        <v>0</v>
      </c>
      <c r="AF591" s="27" t="n">
        <f aca="false">AF592</f>
        <v>0</v>
      </c>
      <c r="AG591" s="27" t="n">
        <f aca="false">AG592</f>
        <v>0</v>
      </c>
      <c r="AH591" s="27" t="n">
        <f aca="false">AH592</f>
        <v>0</v>
      </c>
      <c r="AI591" s="27" t="n">
        <f aca="false">AI592</f>
        <v>0</v>
      </c>
    </row>
    <row r="592" s="87" customFormat="true" ht="33.6" hidden="false" customHeight="false" outlineLevel="0" collapsed="false">
      <c r="B592" s="18"/>
      <c r="C592" s="130" t="s">
        <v>239</v>
      </c>
      <c r="D592" s="13" t="n">
        <v>929</v>
      </c>
      <c r="E592" s="26" t="s">
        <v>31</v>
      </c>
      <c r="F592" s="26" t="s">
        <v>20</v>
      </c>
      <c r="G592" s="75" t="n">
        <v>6100100590</v>
      </c>
      <c r="H592" s="26"/>
      <c r="I592" s="27" t="n">
        <f aca="false">SUM(J592:V592)</f>
        <v>750000</v>
      </c>
      <c r="J592" s="27" t="n">
        <f aca="false">J593</f>
        <v>750000</v>
      </c>
      <c r="K592" s="27" t="n">
        <f aca="false">K593</f>
        <v>0</v>
      </c>
      <c r="L592" s="27" t="n">
        <f aca="false">L593</f>
        <v>0</v>
      </c>
      <c r="M592" s="27" t="n">
        <f aca="false">M593</f>
        <v>0</v>
      </c>
      <c r="N592" s="27" t="n">
        <f aca="false">N593</f>
        <v>0</v>
      </c>
      <c r="O592" s="27" t="n">
        <f aca="false">O593</f>
        <v>0</v>
      </c>
      <c r="P592" s="27" t="n">
        <f aca="false">P593</f>
        <v>0</v>
      </c>
      <c r="Q592" s="27" t="n">
        <f aca="false">Q593</f>
        <v>0</v>
      </c>
      <c r="R592" s="27" t="n">
        <f aca="false">R593</f>
        <v>0</v>
      </c>
      <c r="S592" s="27" t="n">
        <f aca="false">S593</f>
        <v>0</v>
      </c>
      <c r="T592" s="27" t="n">
        <f aca="false">T593</f>
        <v>0</v>
      </c>
      <c r="U592" s="27" t="n">
        <f aca="false">U593</f>
        <v>0</v>
      </c>
      <c r="V592" s="27"/>
      <c r="W592" s="27" t="n">
        <f aca="false">SUM(X592:AI592)</f>
        <v>750000</v>
      </c>
      <c r="X592" s="27" t="n">
        <f aca="false">X593</f>
        <v>750000</v>
      </c>
      <c r="Y592" s="27" t="n">
        <f aca="false">Y593</f>
        <v>0</v>
      </c>
      <c r="Z592" s="27" t="n">
        <f aca="false">Z593</f>
        <v>0</v>
      </c>
      <c r="AA592" s="27" t="n">
        <f aca="false">AA593</f>
        <v>0</v>
      </c>
      <c r="AB592" s="27" t="n">
        <f aca="false">AB593</f>
        <v>0</v>
      </c>
      <c r="AC592" s="27" t="n">
        <f aca="false">AC593</f>
        <v>0</v>
      </c>
      <c r="AD592" s="27" t="n">
        <f aca="false">AD593</f>
        <v>0</v>
      </c>
      <c r="AE592" s="27" t="n">
        <f aca="false">AE593</f>
        <v>0</v>
      </c>
      <c r="AF592" s="27" t="n">
        <f aca="false">AF593</f>
        <v>0</v>
      </c>
      <c r="AG592" s="27" t="n">
        <f aca="false">AG593</f>
        <v>0</v>
      </c>
      <c r="AH592" s="27" t="n">
        <f aca="false">AH593</f>
        <v>0</v>
      </c>
      <c r="AI592" s="27" t="n">
        <f aca="false">AI593</f>
        <v>0</v>
      </c>
    </row>
    <row r="593" s="87" customFormat="true" ht="33.6" hidden="false" customHeight="false" outlineLevel="0" collapsed="false">
      <c r="B593" s="18"/>
      <c r="C593" s="130" t="s">
        <v>130</v>
      </c>
      <c r="D593" s="13" t="n">
        <v>929</v>
      </c>
      <c r="E593" s="26" t="s">
        <v>31</v>
      </c>
      <c r="F593" s="26" t="s">
        <v>20</v>
      </c>
      <c r="G593" s="75" t="n">
        <v>6100100590</v>
      </c>
      <c r="H593" s="26" t="s">
        <v>131</v>
      </c>
      <c r="I593" s="27" t="n">
        <f aca="false">SUM(J593:V593)</f>
        <v>750000</v>
      </c>
      <c r="J593" s="27" t="n">
        <v>750000</v>
      </c>
      <c r="K593" s="27" t="n">
        <v>0</v>
      </c>
      <c r="L593" s="27" t="n">
        <v>0</v>
      </c>
      <c r="M593" s="27" t="n">
        <v>0</v>
      </c>
      <c r="N593" s="27" t="n">
        <v>0</v>
      </c>
      <c r="O593" s="27" t="n">
        <v>0</v>
      </c>
      <c r="P593" s="27" t="n">
        <v>0</v>
      </c>
      <c r="Q593" s="27" t="n">
        <v>0</v>
      </c>
      <c r="R593" s="27" t="n">
        <v>0</v>
      </c>
      <c r="S593" s="27" t="n">
        <v>0</v>
      </c>
      <c r="T593" s="27" t="n">
        <v>0</v>
      </c>
      <c r="U593" s="27" t="n">
        <v>0</v>
      </c>
      <c r="V593" s="27"/>
      <c r="W593" s="27" t="n">
        <f aca="false">SUM(X593:AI593)</f>
        <v>750000</v>
      </c>
      <c r="X593" s="27" t="n">
        <v>750000</v>
      </c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 t="n">
        <v>0</v>
      </c>
    </row>
    <row r="594" s="87" customFormat="true" ht="17.6" hidden="false" customHeight="false" outlineLevel="0" collapsed="false">
      <c r="B594" s="18"/>
      <c r="C594" s="28" t="s">
        <v>83</v>
      </c>
      <c r="D594" s="13" t="n">
        <v>929</v>
      </c>
      <c r="E594" s="26" t="s">
        <v>31</v>
      </c>
      <c r="F594" s="26" t="s">
        <v>27</v>
      </c>
      <c r="G594" s="75"/>
      <c r="H594" s="26"/>
      <c r="I594" s="27" t="n">
        <f aca="false">SUM(J594:V594)</f>
        <v>2644100</v>
      </c>
      <c r="J594" s="27" t="n">
        <f aca="false">J595</f>
        <v>2270100</v>
      </c>
      <c r="K594" s="27" t="n">
        <f aca="false">K595</f>
        <v>374000</v>
      </c>
      <c r="L594" s="27" t="n">
        <f aca="false">L595</f>
        <v>0</v>
      </c>
      <c r="M594" s="27" t="n">
        <f aca="false">M595</f>
        <v>0</v>
      </c>
      <c r="N594" s="27" t="n">
        <f aca="false">N595</f>
        <v>0</v>
      </c>
      <c r="O594" s="27" t="n">
        <f aca="false">O595</f>
        <v>0</v>
      </c>
      <c r="P594" s="27" t="n">
        <f aca="false">P595</f>
        <v>0</v>
      </c>
      <c r="Q594" s="27" t="n">
        <f aca="false">Q595</f>
        <v>0</v>
      </c>
      <c r="R594" s="27" t="n">
        <f aca="false">R595</f>
        <v>0</v>
      </c>
      <c r="S594" s="27" t="n">
        <f aca="false">S595</f>
        <v>0</v>
      </c>
      <c r="T594" s="27" t="n">
        <f aca="false">T595</f>
        <v>0</v>
      </c>
      <c r="U594" s="27" t="n">
        <f aca="false">U595</f>
        <v>0</v>
      </c>
      <c r="V594" s="27" t="n">
        <f aca="false">V595</f>
        <v>0</v>
      </c>
      <c r="W594" s="27" t="n">
        <f aca="false">SUM(X594:AI594)</f>
        <v>2672200</v>
      </c>
      <c r="X594" s="27" t="n">
        <f aca="false">X595</f>
        <v>2672200</v>
      </c>
      <c r="Y594" s="27" t="n">
        <f aca="false">Y595</f>
        <v>0</v>
      </c>
      <c r="Z594" s="27" t="n">
        <f aca="false">Z595</f>
        <v>0</v>
      </c>
      <c r="AA594" s="27" t="n">
        <f aca="false">AA595</f>
        <v>0</v>
      </c>
      <c r="AB594" s="27" t="n">
        <f aca="false">AB595</f>
        <v>0</v>
      </c>
      <c r="AC594" s="27" t="n">
        <f aca="false">AC595</f>
        <v>0</v>
      </c>
      <c r="AD594" s="27" t="n">
        <f aca="false">AD595</f>
        <v>0</v>
      </c>
      <c r="AE594" s="27" t="n">
        <f aca="false">AE595</f>
        <v>0</v>
      </c>
      <c r="AF594" s="27" t="n">
        <f aca="false">AF595</f>
        <v>0</v>
      </c>
      <c r="AG594" s="27" t="n">
        <f aca="false">AG595</f>
        <v>0</v>
      </c>
      <c r="AH594" s="27" t="n">
        <f aca="false">AH595</f>
        <v>0</v>
      </c>
      <c r="AI594" s="27" t="n">
        <f aca="false">AI595</f>
        <v>0</v>
      </c>
    </row>
    <row r="595" s="87" customFormat="true" ht="33.6" hidden="false" customHeight="false" outlineLevel="0" collapsed="false">
      <c r="B595" s="18"/>
      <c r="C595" s="28" t="s">
        <v>103</v>
      </c>
      <c r="D595" s="13" t="n">
        <v>929</v>
      </c>
      <c r="E595" s="26" t="s">
        <v>31</v>
      </c>
      <c r="F595" s="26" t="s">
        <v>27</v>
      </c>
      <c r="G595" s="75" t="n">
        <v>5000000000</v>
      </c>
      <c r="H595" s="26"/>
      <c r="I595" s="27" t="n">
        <f aca="false">SUM(J595:V595)</f>
        <v>2644100</v>
      </c>
      <c r="J595" s="27" t="n">
        <f aca="false">J596</f>
        <v>2270100</v>
      </c>
      <c r="K595" s="27" t="n">
        <f aca="false">K596</f>
        <v>374000</v>
      </c>
      <c r="L595" s="27" t="n">
        <f aca="false">L596</f>
        <v>0</v>
      </c>
      <c r="M595" s="27" t="n">
        <f aca="false">M596</f>
        <v>0</v>
      </c>
      <c r="N595" s="27" t="n">
        <f aca="false">N596</f>
        <v>0</v>
      </c>
      <c r="O595" s="27" t="n">
        <f aca="false">O596</f>
        <v>0</v>
      </c>
      <c r="P595" s="27" t="n">
        <f aca="false">P596</f>
        <v>0</v>
      </c>
      <c r="Q595" s="27" t="n">
        <f aca="false">Q596</f>
        <v>0</v>
      </c>
      <c r="R595" s="27" t="n">
        <f aca="false">R596</f>
        <v>0</v>
      </c>
      <c r="S595" s="27" t="n">
        <f aca="false">S596</f>
        <v>0</v>
      </c>
      <c r="T595" s="27" t="n">
        <f aca="false">T596</f>
        <v>0</v>
      </c>
      <c r="U595" s="27" t="n">
        <f aca="false">U596</f>
        <v>0</v>
      </c>
      <c r="V595" s="27" t="n">
        <f aca="false">V596</f>
        <v>0</v>
      </c>
      <c r="W595" s="27" t="n">
        <f aca="false">SUM(X595:AI595)</f>
        <v>2672200</v>
      </c>
      <c r="X595" s="27" t="n">
        <f aca="false">X596</f>
        <v>2672200</v>
      </c>
      <c r="Y595" s="27" t="n">
        <f aca="false">Y596</f>
        <v>0</v>
      </c>
      <c r="Z595" s="27" t="n">
        <f aca="false">Z596</f>
        <v>0</v>
      </c>
      <c r="AA595" s="27" t="n">
        <f aca="false">AA596</f>
        <v>0</v>
      </c>
      <c r="AB595" s="27" t="n">
        <f aca="false">AB596</f>
        <v>0</v>
      </c>
      <c r="AC595" s="27" t="n">
        <f aca="false">AC596</f>
        <v>0</v>
      </c>
      <c r="AD595" s="27" t="n">
        <f aca="false">AD596</f>
        <v>0</v>
      </c>
      <c r="AE595" s="27" t="n">
        <f aca="false">AE596</f>
        <v>0</v>
      </c>
      <c r="AF595" s="27" t="n">
        <f aca="false">AF596</f>
        <v>0</v>
      </c>
      <c r="AG595" s="27" t="n">
        <f aca="false">AG596</f>
        <v>0</v>
      </c>
      <c r="AH595" s="27" t="n">
        <f aca="false">AH596</f>
        <v>0</v>
      </c>
      <c r="AI595" s="27" t="n">
        <f aca="false">AI596</f>
        <v>0</v>
      </c>
    </row>
    <row r="596" s="87" customFormat="true" ht="33.6" hidden="false" customHeight="false" outlineLevel="0" collapsed="false">
      <c r="B596" s="18"/>
      <c r="C596" s="28" t="s">
        <v>112</v>
      </c>
      <c r="D596" s="13" t="n">
        <v>929</v>
      </c>
      <c r="E596" s="26" t="s">
        <v>31</v>
      </c>
      <c r="F596" s="26" t="s">
        <v>27</v>
      </c>
      <c r="G596" s="75" t="n">
        <v>5020000000</v>
      </c>
      <c r="H596" s="26"/>
      <c r="I596" s="27" t="n">
        <f aca="false">SUM(J596:V596)</f>
        <v>2644100</v>
      </c>
      <c r="J596" s="27" t="n">
        <f aca="false">J597</f>
        <v>2270100</v>
      </c>
      <c r="K596" s="27" t="n">
        <f aca="false">K597</f>
        <v>374000</v>
      </c>
      <c r="L596" s="27" t="n">
        <f aca="false">L597</f>
        <v>0</v>
      </c>
      <c r="M596" s="27" t="n">
        <f aca="false">M597</f>
        <v>0</v>
      </c>
      <c r="N596" s="27" t="n">
        <f aca="false">N597</f>
        <v>0</v>
      </c>
      <c r="O596" s="27" t="n">
        <f aca="false">O597</f>
        <v>0</v>
      </c>
      <c r="P596" s="27" t="n">
        <f aca="false">P597</f>
        <v>0</v>
      </c>
      <c r="Q596" s="27" t="n">
        <f aca="false">Q597</f>
        <v>0</v>
      </c>
      <c r="R596" s="27" t="n">
        <f aca="false">R597</f>
        <v>0</v>
      </c>
      <c r="S596" s="27" t="n">
        <f aca="false">S597</f>
        <v>0</v>
      </c>
      <c r="T596" s="27" t="n">
        <f aca="false">T597</f>
        <v>0</v>
      </c>
      <c r="U596" s="27" t="n">
        <f aca="false">U597</f>
        <v>0</v>
      </c>
      <c r="V596" s="27" t="n">
        <f aca="false">V597</f>
        <v>0</v>
      </c>
      <c r="W596" s="27" t="n">
        <f aca="false">SUM(X596:AI596)</f>
        <v>2672200</v>
      </c>
      <c r="X596" s="27" t="n">
        <f aca="false">X597</f>
        <v>2672200</v>
      </c>
      <c r="Y596" s="27" t="n">
        <f aca="false">Y597</f>
        <v>0</v>
      </c>
      <c r="Z596" s="27" t="n">
        <f aca="false">Z597</f>
        <v>0</v>
      </c>
      <c r="AA596" s="27" t="n">
        <f aca="false">AA597</f>
        <v>0</v>
      </c>
      <c r="AB596" s="27" t="n">
        <f aca="false">AB597</f>
        <v>0</v>
      </c>
      <c r="AC596" s="27" t="n">
        <f aca="false">AC597</f>
        <v>0</v>
      </c>
      <c r="AD596" s="27" t="n">
        <f aca="false">AD597</f>
        <v>0</v>
      </c>
      <c r="AE596" s="27" t="n">
        <f aca="false">AE597</f>
        <v>0</v>
      </c>
      <c r="AF596" s="27" t="n">
        <f aca="false">AF597</f>
        <v>0</v>
      </c>
      <c r="AG596" s="27" t="n">
        <f aca="false">AG597</f>
        <v>0</v>
      </c>
      <c r="AH596" s="27" t="n">
        <f aca="false">AH597</f>
        <v>0</v>
      </c>
      <c r="AI596" s="27" t="n">
        <f aca="false">AI597</f>
        <v>0</v>
      </c>
    </row>
    <row r="597" s="87" customFormat="true" ht="33.6" hidden="false" customHeight="false" outlineLevel="0" collapsed="false">
      <c r="B597" s="18"/>
      <c r="C597" s="28" t="s">
        <v>363</v>
      </c>
      <c r="D597" s="13" t="n">
        <v>929</v>
      </c>
      <c r="E597" s="26" t="s">
        <v>31</v>
      </c>
      <c r="F597" s="26" t="s">
        <v>27</v>
      </c>
      <c r="G597" s="75" t="n">
        <v>5020000190</v>
      </c>
      <c r="H597" s="26"/>
      <c r="I597" s="27" t="n">
        <f aca="false">SUM(J597:V597)</f>
        <v>2644100</v>
      </c>
      <c r="J597" s="27" t="n">
        <f aca="false">J598+J599+J600</f>
        <v>2270100</v>
      </c>
      <c r="K597" s="27" t="n">
        <f aca="false">K598+K599+K600</f>
        <v>374000</v>
      </c>
      <c r="L597" s="27" t="n">
        <f aca="false">L598+L599+L600</f>
        <v>0</v>
      </c>
      <c r="M597" s="27" t="n">
        <f aca="false">M598+M599+M600</f>
        <v>0</v>
      </c>
      <c r="N597" s="27" t="n">
        <f aca="false">N598+N599+N600</f>
        <v>0</v>
      </c>
      <c r="O597" s="27" t="n">
        <f aca="false">O598+O599+O600</f>
        <v>0</v>
      </c>
      <c r="P597" s="27" t="n">
        <f aca="false">P598+P599+P600</f>
        <v>0</v>
      </c>
      <c r="Q597" s="27" t="n">
        <f aca="false">Q598+Q599+Q600</f>
        <v>0</v>
      </c>
      <c r="R597" s="27" t="n">
        <f aca="false">R598+R599+R600</f>
        <v>0</v>
      </c>
      <c r="S597" s="27" t="n">
        <f aca="false">S598+S599+S600</f>
        <v>0</v>
      </c>
      <c r="T597" s="27" t="n">
        <f aca="false">T598+T599+T600</f>
        <v>0</v>
      </c>
      <c r="U597" s="27" t="n">
        <f aca="false">U598+U599+U600</f>
        <v>0</v>
      </c>
      <c r="V597" s="27" t="n">
        <f aca="false">V598+V599+V600</f>
        <v>0</v>
      </c>
      <c r="W597" s="27" t="n">
        <f aca="false">SUM(X597:AI597)</f>
        <v>2672200</v>
      </c>
      <c r="X597" s="27" t="n">
        <f aca="false">X598+X599+X600</f>
        <v>2672200</v>
      </c>
      <c r="Y597" s="27" t="n">
        <f aca="false">Y598+Y599+Y600</f>
        <v>0</v>
      </c>
      <c r="Z597" s="27" t="n">
        <f aca="false">Z598+Z599+Z600</f>
        <v>0</v>
      </c>
      <c r="AA597" s="27" t="n">
        <f aca="false">AA598+AA599+AA600</f>
        <v>0</v>
      </c>
      <c r="AB597" s="27" t="n">
        <f aca="false">AB598+AB599+AB600</f>
        <v>0</v>
      </c>
      <c r="AC597" s="27" t="n">
        <f aca="false">AC598+AC599+AC600</f>
        <v>0</v>
      </c>
      <c r="AD597" s="27" t="n">
        <f aca="false">AD598+AD599+AD600</f>
        <v>0</v>
      </c>
      <c r="AE597" s="27" t="n">
        <f aca="false">AE598+AE599+AE600</f>
        <v>0</v>
      </c>
      <c r="AF597" s="27" t="n">
        <f aca="false">AF598+AF599+AF600</f>
        <v>0</v>
      </c>
      <c r="AG597" s="27" t="n">
        <f aca="false">AG598+AG599+AG600</f>
        <v>0</v>
      </c>
      <c r="AH597" s="27" t="n">
        <f aca="false">AH598+AH599+AH600</f>
        <v>0</v>
      </c>
      <c r="AI597" s="27" t="n">
        <f aca="false">AI598+AI599+AI600</f>
        <v>0</v>
      </c>
    </row>
    <row r="598" s="87" customFormat="true" ht="65.6" hidden="false" customHeight="false" outlineLevel="0" collapsed="false">
      <c r="B598" s="18"/>
      <c r="C598" s="28" t="s">
        <v>106</v>
      </c>
      <c r="D598" s="13" t="n">
        <v>929</v>
      </c>
      <c r="E598" s="26" t="s">
        <v>31</v>
      </c>
      <c r="F598" s="26" t="s">
        <v>27</v>
      </c>
      <c r="G598" s="75" t="n">
        <v>5020000190</v>
      </c>
      <c r="H598" s="26" t="s">
        <v>107</v>
      </c>
      <c r="I598" s="27" t="n">
        <f aca="false">SUM(J598:V598)</f>
        <v>2643800</v>
      </c>
      <c r="J598" s="27" t="n">
        <v>2074100</v>
      </c>
      <c r="K598" s="27" t="n">
        <v>569700</v>
      </c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 t="n">
        <v>0</v>
      </c>
      <c r="W598" s="27" t="n">
        <f aca="false">SUM(X598:AI598)</f>
        <v>2671900</v>
      </c>
      <c r="X598" s="27" t="n">
        <v>2671900</v>
      </c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 t="n">
        <v>0</v>
      </c>
    </row>
    <row r="599" s="87" customFormat="true" ht="33.6" hidden="true" customHeight="false" outlineLevel="0" collapsed="false">
      <c r="B599" s="18"/>
      <c r="C599" s="28" t="s">
        <v>109</v>
      </c>
      <c r="D599" s="13" t="n">
        <v>929</v>
      </c>
      <c r="E599" s="26" t="s">
        <v>31</v>
      </c>
      <c r="F599" s="26" t="s">
        <v>27</v>
      </c>
      <c r="G599" s="75" t="n">
        <v>5020000190</v>
      </c>
      <c r="H599" s="26" t="s">
        <v>110</v>
      </c>
      <c r="I599" s="27" t="n">
        <f aca="false">SUM(J599:V599)</f>
        <v>0</v>
      </c>
      <c r="J599" s="27" t="n">
        <v>195600</v>
      </c>
      <c r="K599" s="27" t="n">
        <v>-195600</v>
      </c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 t="n">
        <v>0</v>
      </c>
      <c r="W599" s="27" t="n">
        <f aca="false">SUM(X599:AI599)</f>
        <v>0</v>
      </c>
      <c r="X599" s="27" t="n">
        <v>0</v>
      </c>
      <c r="Y599" s="27" t="n">
        <v>0</v>
      </c>
      <c r="Z599" s="27" t="n">
        <v>0</v>
      </c>
      <c r="AA599" s="27" t="n">
        <v>0</v>
      </c>
      <c r="AB599" s="27" t="n">
        <v>0</v>
      </c>
      <c r="AC599" s="27" t="n">
        <v>0</v>
      </c>
      <c r="AD599" s="27" t="n">
        <v>0</v>
      </c>
      <c r="AE599" s="27" t="n">
        <v>0</v>
      </c>
      <c r="AF599" s="27" t="n">
        <v>0</v>
      </c>
      <c r="AG599" s="27" t="n">
        <v>0</v>
      </c>
      <c r="AH599" s="27" t="n">
        <v>0</v>
      </c>
      <c r="AI599" s="27" t="n">
        <v>0</v>
      </c>
    </row>
    <row r="600" s="87" customFormat="true" ht="17.6" hidden="false" customHeight="false" outlineLevel="0" collapsed="false">
      <c r="B600" s="18"/>
      <c r="C600" s="28" t="s">
        <v>113</v>
      </c>
      <c r="D600" s="13" t="n">
        <v>929</v>
      </c>
      <c r="E600" s="26" t="s">
        <v>31</v>
      </c>
      <c r="F600" s="26" t="s">
        <v>27</v>
      </c>
      <c r="G600" s="75" t="n">
        <v>5020000190</v>
      </c>
      <c r="H600" s="26" t="s">
        <v>114</v>
      </c>
      <c r="I600" s="27" t="n">
        <f aca="false">SUM(J600:V600)</f>
        <v>300</v>
      </c>
      <c r="J600" s="27" t="n">
        <v>400</v>
      </c>
      <c r="K600" s="27" t="n">
        <v>-100</v>
      </c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 t="n">
        <v>0</v>
      </c>
      <c r="W600" s="27" t="n">
        <f aca="false">SUM(X600:AI600)</f>
        <v>300</v>
      </c>
      <c r="X600" s="27" t="n">
        <v>300</v>
      </c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 t="n">
        <v>0</v>
      </c>
    </row>
    <row r="601" s="99" customFormat="true" ht="33.6" hidden="false" customHeight="false" outlineLevel="0" collapsed="false">
      <c r="B601" s="100" t="s">
        <v>85</v>
      </c>
      <c r="C601" s="19" t="s">
        <v>364</v>
      </c>
      <c r="D601" s="132" t="n">
        <v>934</v>
      </c>
      <c r="E601" s="30"/>
      <c r="F601" s="30"/>
      <c r="G601" s="127"/>
      <c r="H601" s="30"/>
      <c r="I601" s="23" t="n">
        <f aca="false">SUM(J601:V601)</f>
        <v>18071100</v>
      </c>
      <c r="J601" s="23" t="n">
        <f aca="false">J607</f>
        <v>14700200</v>
      </c>
      <c r="K601" s="23" t="n">
        <f aca="false">K607+K602</f>
        <v>3370900</v>
      </c>
      <c r="L601" s="23" t="n">
        <f aca="false">L607+L602</f>
        <v>0</v>
      </c>
      <c r="M601" s="23" t="n">
        <f aca="false">M607+M602</f>
        <v>0</v>
      </c>
      <c r="N601" s="23" t="n">
        <f aca="false">N607+N602</f>
        <v>0</v>
      </c>
      <c r="O601" s="23" t="n">
        <f aca="false">O607+O602</f>
        <v>0</v>
      </c>
      <c r="P601" s="23" t="n">
        <f aca="false">P607+P602</f>
        <v>0</v>
      </c>
      <c r="Q601" s="23" t="n">
        <f aca="false">Q607+Q602</f>
        <v>0</v>
      </c>
      <c r="R601" s="23" t="n">
        <f aca="false">R607+R602</f>
        <v>0</v>
      </c>
      <c r="S601" s="23" t="n">
        <f aca="false">S607+S602</f>
        <v>0</v>
      </c>
      <c r="T601" s="23" t="n">
        <f aca="false">T607+T602</f>
        <v>0</v>
      </c>
      <c r="U601" s="23" t="n">
        <f aca="false">U607+U602</f>
        <v>0</v>
      </c>
      <c r="V601" s="23" t="n">
        <f aca="false">V607</f>
        <v>0</v>
      </c>
      <c r="W601" s="23" t="n">
        <f aca="false">SUM(X601:AI601)</f>
        <v>18535200</v>
      </c>
      <c r="X601" s="23" t="n">
        <f aca="false">X607+X602</f>
        <v>18535200</v>
      </c>
      <c r="Y601" s="23" t="n">
        <f aca="false">Y607+Y602</f>
        <v>0</v>
      </c>
      <c r="Z601" s="23" t="n">
        <f aca="false">Z607+Z602</f>
        <v>0</v>
      </c>
      <c r="AA601" s="23" t="n">
        <f aca="false">AA607+AA602</f>
        <v>0</v>
      </c>
      <c r="AB601" s="23" t="n">
        <f aca="false">AB607+AB602</f>
        <v>0</v>
      </c>
      <c r="AC601" s="23" t="n">
        <f aca="false">AC607+AC602</f>
        <v>0</v>
      </c>
      <c r="AD601" s="23" t="n">
        <f aca="false">AD607+AD602</f>
        <v>0</v>
      </c>
      <c r="AE601" s="23" t="n">
        <f aca="false">AE607+AE602</f>
        <v>0</v>
      </c>
      <c r="AF601" s="23" t="n">
        <f aca="false">AF607+AF602</f>
        <v>0</v>
      </c>
      <c r="AG601" s="23" t="n">
        <f aca="false">AG607+AG602</f>
        <v>0</v>
      </c>
      <c r="AH601" s="23" t="n">
        <f aca="false">AH607+AH602</f>
        <v>0</v>
      </c>
      <c r="AI601" s="23" t="n">
        <f aca="false">AI607</f>
        <v>0</v>
      </c>
    </row>
    <row r="602" s="99" customFormat="true" ht="17.6" hidden="false" customHeight="false" outlineLevel="0" collapsed="false">
      <c r="B602" s="100"/>
      <c r="C602" s="28" t="s">
        <v>17</v>
      </c>
      <c r="D602" s="13" t="n">
        <v>934</v>
      </c>
      <c r="E602" s="26" t="s">
        <v>18</v>
      </c>
      <c r="F602" s="26" t="s">
        <v>89</v>
      </c>
      <c r="G602" s="75"/>
      <c r="H602" s="26"/>
      <c r="I602" s="27" t="n">
        <f aca="false">SUM(J602:V602)</f>
        <v>447400</v>
      </c>
      <c r="J602" s="27" t="n">
        <f aca="false">J603</f>
        <v>0</v>
      </c>
      <c r="K602" s="27" t="n">
        <f aca="false">K603</f>
        <v>447400</v>
      </c>
      <c r="L602" s="27" t="n">
        <f aca="false">L603</f>
        <v>0</v>
      </c>
      <c r="M602" s="27" t="n">
        <f aca="false">M603</f>
        <v>0</v>
      </c>
      <c r="N602" s="27" t="n">
        <f aca="false">N603</f>
        <v>0</v>
      </c>
      <c r="O602" s="27" t="n">
        <f aca="false">O603</f>
        <v>0</v>
      </c>
      <c r="P602" s="27" t="n">
        <f aca="false">P603</f>
        <v>0</v>
      </c>
      <c r="Q602" s="27" t="n">
        <f aca="false">Q603</f>
        <v>0</v>
      </c>
      <c r="R602" s="27" t="n">
        <f aca="false">R603</f>
        <v>0</v>
      </c>
      <c r="S602" s="27" t="n">
        <f aca="false">S603</f>
        <v>0</v>
      </c>
      <c r="T602" s="27" t="n">
        <f aca="false">T603</f>
        <v>0</v>
      </c>
      <c r="U602" s="27" t="n">
        <f aca="false">U603</f>
        <v>0</v>
      </c>
      <c r="V602" s="23"/>
      <c r="W602" s="27" t="n">
        <f aca="false">SUM(X602:AI602)</f>
        <v>447400</v>
      </c>
      <c r="X602" s="27" t="n">
        <f aca="false">X603</f>
        <v>447400</v>
      </c>
      <c r="Y602" s="27" t="n">
        <f aca="false">Y603</f>
        <v>0</v>
      </c>
      <c r="Z602" s="27" t="n">
        <f aca="false">Z603</f>
        <v>0</v>
      </c>
      <c r="AA602" s="27" t="n">
        <f aca="false">AA603</f>
        <v>0</v>
      </c>
      <c r="AB602" s="27" t="n">
        <f aca="false">AB603</f>
        <v>0</v>
      </c>
      <c r="AC602" s="27" t="n">
        <f aca="false">AC603</f>
        <v>0</v>
      </c>
      <c r="AD602" s="27" t="n">
        <f aca="false">AD603</f>
        <v>0</v>
      </c>
      <c r="AE602" s="27" t="n">
        <f aca="false">AE603</f>
        <v>0</v>
      </c>
      <c r="AF602" s="27" t="n">
        <f aca="false">AF603</f>
        <v>0</v>
      </c>
      <c r="AG602" s="27" t="n">
        <f aca="false">AG603</f>
        <v>0</v>
      </c>
      <c r="AH602" s="27" t="n">
        <f aca="false">AH603</f>
        <v>0</v>
      </c>
      <c r="AI602" s="23"/>
    </row>
    <row r="603" s="99" customFormat="true" ht="17.6" hidden="false" customHeight="false" outlineLevel="0" collapsed="false">
      <c r="B603" s="100"/>
      <c r="C603" s="28" t="s">
        <v>33</v>
      </c>
      <c r="D603" s="13" t="n">
        <v>934</v>
      </c>
      <c r="E603" s="26" t="s">
        <v>18</v>
      </c>
      <c r="F603" s="26" t="s">
        <v>34</v>
      </c>
      <c r="G603" s="75"/>
      <c r="H603" s="26"/>
      <c r="I603" s="27" t="n">
        <f aca="false">SUM(J603:V603)</f>
        <v>447400</v>
      </c>
      <c r="J603" s="27" t="n">
        <f aca="false">J604</f>
        <v>0</v>
      </c>
      <c r="K603" s="27" t="n">
        <f aca="false">K604</f>
        <v>447400</v>
      </c>
      <c r="L603" s="27" t="n">
        <f aca="false">L604</f>
        <v>0</v>
      </c>
      <c r="M603" s="27" t="n">
        <f aca="false">M604</f>
        <v>0</v>
      </c>
      <c r="N603" s="27" t="n">
        <f aca="false">N604</f>
        <v>0</v>
      </c>
      <c r="O603" s="27" t="n">
        <f aca="false">O604</f>
        <v>0</v>
      </c>
      <c r="P603" s="27" t="n">
        <f aca="false">P604</f>
        <v>0</v>
      </c>
      <c r="Q603" s="27" t="n">
        <f aca="false">Q604</f>
        <v>0</v>
      </c>
      <c r="R603" s="27" t="n">
        <f aca="false">R604</f>
        <v>0</v>
      </c>
      <c r="S603" s="27" t="n">
        <f aca="false">S604</f>
        <v>0</v>
      </c>
      <c r="T603" s="27" t="n">
        <f aca="false">T604</f>
        <v>0</v>
      </c>
      <c r="U603" s="27" t="n">
        <f aca="false">U604</f>
        <v>0</v>
      </c>
      <c r="V603" s="23"/>
      <c r="W603" s="27" t="n">
        <f aca="false">SUM(X603:AI603)</f>
        <v>447400</v>
      </c>
      <c r="X603" s="27" t="n">
        <f aca="false">X604</f>
        <v>447400</v>
      </c>
      <c r="Y603" s="27" t="n">
        <f aca="false">Y604</f>
        <v>0</v>
      </c>
      <c r="Z603" s="27" t="n">
        <f aca="false">Z604</f>
        <v>0</v>
      </c>
      <c r="AA603" s="27" t="n">
        <f aca="false">AA604</f>
        <v>0</v>
      </c>
      <c r="AB603" s="27" t="n">
        <f aca="false">AB604</f>
        <v>0</v>
      </c>
      <c r="AC603" s="27" t="n">
        <f aca="false">AC604</f>
        <v>0</v>
      </c>
      <c r="AD603" s="27" t="n">
        <f aca="false">AD604</f>
        <v>0</v>
      </c>
      <c r="AE603" s="27" t="n">
        <f aca="false">AE604</f>
        <v>0</v>
      </c>
      <c r="AF603" s="27" t="n">
        <f aca="false">AF604</f>
        <v>0</v>
      </c>
      <c r="AG603" s="27" t="n">
        <f aca="false">AG604</f>
        <v>0</v>
      </c>
      <c r="AH603" s="27" t="n">
        <f aca="false">AH604</f>
        <v>0</v>
      </c>
      <c r="AI603" s="23"/>
    </row>
    <row r="604" s="99" customFormat="true" ht="33.6" hidden="false" customHeight="false" outlineLevel="0" collapsed="false">
      <c r="B604" s="100"/>
      <c r="C604" s="28" t="s">
        <v>180</v>
      </c>
      <c r="D604" s="13" t="n">
        <v>934</v>
      </c>
      <c r="E604" s="26" t="s">
        <v>18</v>
      </c>
      <c r="F604" s="26" t="s">
        <v>34</v>
      </c>
      <c r="G604" s="75" t="n">
        <v>5600000000</v>
      </c>
      <c r="H604" s="26"/>
      <c r="I604" s="27" t="n">
        <f aca="false">SUM(J604:V604)</f>
        <v>447400</v>
      </c>
      <c r="J604" s="27" t="n">
        <f aca="false">J605</f>
        <v>0</v>
      </c>
      <c r="K604" s="27" t="n">
        <f aca="false">K605</f>
        <v>447400</v>
      </c>
      <c r="L604" s="27" t="n">
        <f aca="false">L605</f>
        <v>0</v>
      </c>
      <c r="M604" s="27" t="n">
        <f aca="false">M605</f>
        <v>0</v>
      </c>
      <c r="N604" s="27" t="n">
        <f aca="false">N605</f>
        <v>0</v>
      </c>
      <c r="O604" s="27" t="n">
        <f aca="false">O605</f>
        <v>0</v>
      </c>
      <c r="P604" s="27" t="n">
        <f aca="false">P605</f>
        <v>0</v>
      </c>
      <c r="Q604" s="27" t="n">
        <f aca="false">Q605</f>
        <v>0</v>
      </c>
      <c r="R604" s="27" t="n">
        <f aca="false">R605</f>
        <v>0</v>
      </c>
      <c r="S604" s="27" t="n">
        <f aca="false">S605</f>
        <v>0</v>
      </c>
      <c r="T604" s="27" t="n">
        <f aca="false">T605</f>
        <v>0</v>
      </c>
      <c r="U604" s="27" t="n">
        <f aca="false">U605</f>
        <v>0</v>
      </c>
      <c r="V604" s="23"/>
      <c r="W604" s="27" t="n">
        <f aca="false">SUM(X604:AI604)</f>
        <v>447400</v>
      </c>
      <c r="X604" s="27" t="n">
        <f aca="false">X605</f>
        <v>447400</v>
      </c>
      <c r="Y604" s="27" t="n">
        <f aca="false">Y605</f>
        <v>0</v>
      </c>
      <c r="Z604" s="27" t="n">
        <f aca="false">Z605</f>
        <v>0</v>
      </c>
      <c r="AA604" s="27" t="n">
        <f aca="false">AA605</f>
        <v>0</v>
      </c>
      <c r="AB604" s="27" t="n">
        <f aca="false">AB605</f>
        <v>0</v>
      </c>
      <c r="AC604" s="27" t="n">
        <f aca="false">AC605</f>
        <v>0</v>
      </c>
      <c r="AD604" s="27" t="n">
        <f aca="false">AD605</f>
        <v>0</v>
      </c>
      <c r="AE604" s="27" t="n">
        <f aca="false">AE605</f>
        <v>0</v>
      </c>
      <c r="AF604" s="27" t="n">
        <f aca="false">AF605</f>
        <v>0</v>
      </c>
      <c r="AG604" s="27" t="n">
        <f aca="false">AG605</f>
        <v>0</v>
      </c>
      <c r="AH604" s="27" t="n">
        <f aca="false">AH605</f>
        <v>0</v>
      </c>
      <c r="AI604" s="23"/>
    </row>
    <row r="605" s="99" customFormat="true" ht="33.6" hidden="false" customHeight="false" outlineLevel="0" collapsed="false">
      <c r="B605" s="100"/>
      <c r="C605" s="28" t="s">
        <v>180</v>
      </c>
      <c r="D605" s="13" t="n">
        <v>934</v>
      </c>
      <c r="E605" s="26" t="s">
        <v>18</v>
      </c>
      <c r="F605" s="26" t="s">
        <v>34</v>
      </c>
      <c r="G605" s="75" t="n">
        <v>5600010030</v>
      </c>
      <c r="H605" s="26"/>
      <c r="I605" s="27" t="n">
        <f aca="false">SUM(J605:V605)</f>
        <v>447400</v>
      </c>
      <c r="J605" s="27" t="n">
        <f aca="false">J606</f>
        <v>0</v>
      </c>
      <c r="K605" s="27" t="n">
        <f aca="false">K606</f>
        <v>447400</v>
      </c>
      <c r="L605" s="27" t="n">
        <f aca="false">L606</f>
        <v>0</v>
      </c>
      <c r="M605" s="27" t="n">
        <f aca="false">M606</f>
        <v>0</v>
      </c>
      <c r="N605" s="27" t="n">
        <f aca="false">N606</f>
        <v>0</v>
      </c>
      <c r="O605" s="27" t="n">
        <f aca="false">O606</f>
        <v>0</v>
      </c>
      <c r="P605" s="27" t="n">
        <f aca="false">P606</f>
        <v>0</v>
      </c>
      <c r="Q605" s="27" t="n">
        <f aca="false">Q606</f>
        <v>0</v>
      </c>
      <c r="R605" s="27" t="n">
        <f aca="false">R606</f>
        <v>0</v>
      </c>
      <c r="S605" s="27" t="n">
        <f aca="false">S606</f>
        <v>0</v>
      </c>
      <c r="T605" s="27" t="n">
        <f aca="false">T606</f>
        <v>0</v>
      </c>
      <c r="U605" s="27" t="n">
        <f aca="false">U606</f>
        <v>0</v>
      </c>
      <c r="V605" s="23"/>
      <c r="W605" s="27" t="n">
        <f aca="false">SUM(X605:AI605)</f>
        <v>447400</v>
      </c>
      <c r="X605" s="27" t="n">
        <f aca="false">X606</f>
        <v>447400</v>
      </c>
      <c r="Y605" s="27" t="n">
        <f aca="false">Y606</f>
        <v>0</v>
      </c>
      <c r="Z605" s="27" t="n">
        <f aca="false">Z606</f>
        <v>0</v>
      </c>
      <c r="AA605" s="27" t="n">
        <f aca="false">AA606</f>
        <v>0</v>
      </c>
      <c r="AB605" s="27" t="n">
        <f aca="false">AB606</f>
        <v>0</v>
      </c>
      <c r="AC605" s="27" t="n">
        <f aca="false">AC606</f>
        <v>0</v>
      </c>
      <c r="AD605" s="27" t="n">
        <f aca="false">AD606</f>
        <v>0</v>
      </c>
      <c r="AE605" s="27" t="n">
        <f aca="false">AE606</f>
        <v>0</v>
      </c>
      <c r="AF605" s="27" t="n">
        <f aca="false">AF606</f>
        <v>0</v>
      </c>
      <c r="AG605" s="27" t="n">
        <f aca="false">AG606</f>
        <v>0</v>
      </c>
      <c r="AH605" s="27" t="n">
        <f aca="false">AH606</f>
        <v>0</v>
      </c>
      <c r="AI605" s="23"/>
    </row>
    <row r="606" s="99" customFormat="true" ht="33.6" hidden="false" customHeight="false" outlineLevel="0" collapsed="false">
      <c r="B606" s="100"/>
      <c r="C606" s="28" t="s">
        <v>109</v>
      </c>
      <c r="D606" s="13" t="n">
        <v>934</v>
      </c>
      <c r="E606" s="26" t="s">
        <v>18</v>
      </c>
      <c r="F606" s="26" t="s">
        <v>34</v>
      </c>
      <c r="G606" s="75" t="n">
        <v>5600010030</v>
      </c>
      <c r="H606" s="26" t="s">
        <v>110</v>
      </c>
      <c r="I606" s="27" t="n">
        <f aca="false">SUM(J606:V606)</f>
        <v>447400</v>
      </c>
      <c r="J606" s="23"/>
      <c r="K606" s="27" t="n">
        <v>447400</v>
      </c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3"/>
      <c r="W606" s="27" t="n">
        <f aca="false">SUM(X606:AI606)</f>
        <v>447400</v>
      </c>
      <c r="X606" s="27" t="n">
        <v>447400</v>
      </c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3"/>
    </row>
    <row r="607" s="87" customFormat="true" ht="17.6" hidden="false" customHeight="false" outlineLevel="0" collapsed="false">
      <c r="B607" s="135"/>
      <c r="C607" s="28" t="s">
        <v>58</v>
      </c>
      <c r="D607" s="13" t="n">
        <v>934</v>
      </c>
      <c r="E607" s="26" t="s">
        <v>59</v>
      </c>
      <c r="F607" s="26" t="s">
        <v>89</v>
      </c>
      <c r="G607" s="75"/>
      <c r="H607" s="26"/>
      <c r="I607" s="27" t="n">
        <f aca="false">SUM(J607:V607)</f>
        <v>17623700</v>
      </c>
      <c r="J607" s="27" t="n">
        <f aca="false">J608+J634</f>
        <v>14700200</v>
      </c>
      <c r="K607" s="27" t="n">
        <f aca="false">K608+K634</f>
        <v>2923500</v>
      </c>
      <c r="L607" s="27" t="n">
        <f aca="false">L608+L634</f>
        <v>0</v>
      </c>
      <c r="M607" s="27" t="n">
        <f aca="false">M608+M634</f>
        <v>0</v>
      </c>
      <c r="N607" s="27" t="n">
        <f aca="false">N608+N634</f>
        <v>0</v>
      </c>
      <c r="O607" s="27" t="n">
        <f aca="false">O608+O634</f>
        <v>0</v>
      </c>
      <c r="P607" s="27" t="n">
        <f aca="false">P608+P634</f>
        <v>0</v>
      </c>
      <c r="Q607" s="27" t="n">
        <f aca="false">Q608+Q634</f>
        <v>0</v>
      </c>
      <c r="R607" s="27" t="n">
        <f aca="false">R608+R634</f>
        <v>0</v>
      </c>
      <c r="S607" s="27" t="n">
        <f aca="false">S608+S634</f>
        <v>0</v>
      </c>
      <c r="T607" s="27" t="n">
        <f aca="false">T608+T634</f>
        <v>0</v>
      </c>
      <c r="U607" s="27" t="n">
        <f aca="false">U608+U634</f>
        <v>0</v>
      </c>
      <c r="V607" s="27" t="n">
        <f aca="false">V608+V634</f>
        <v>0</v>
      </c>
      <c r="W607" s="27" t="n">
        <f aca="false">SUM(X607:AI607)</f>
        <v>18087800</v>
      </c>
      <c r="X607" s="27" t="n">
        <f aca="false">X608+X634</f>
        <v>18087800</v>
      </c>
      <c r="Y607" s="27" t="n">
        <f aca="false">Y608+Y634</f>
        <v>0</v>
      </c>
      <c r="Z607" s="27" t="n">
        <f aca="false">Z608+Z634</f>
        <v>0</v>
      </c>
      <c r="AA607" s="27" t="n">
        <f aca="false">AA608+AA634</f>
        <v>0</v>
      </c>
      <c r="AB607" s="27" t="n">
        <f aca="false">AB608+AB634</f>
        <v>0</v>
      </c>
      <c r="AC607" s="27" t="n">
        <f aca="false">AC608+AC634</f>
        <v>0</v>
      </c>
      <c r="AD607" s="27" t="n">
        <f aca="false">AD608+AD634</f>
        <v>0</v>
      </c>
      <c r="AE607" s="27" t="n">
        <f aca="false">AE608+AE634</f>
        <v>0</v>
      </c>
      <c r="AF607" s="27" t="n">
        <f aca="false">AF608+AF634</f>
        <v>0</v>
      </c>
      <c r="AG607" s="27" t="n">
        <f aca="false">AG608+AG634</f>
        <v>0</v>
      </c>
      <c r="AH607" s="27" t="n">
        <f aca="false">AH608+AH634</f>
        <v>0</v>
      </c>
      <c r="AI607" s="27" t="n">
        <f aca="false">AI608+AI634</f>
        <v>0</v>
      </c>
    </row>
    <row r="608" s="87" customFormat="true" ht="17.6" hidden="false" customHeight="false" outlineLevel="0" collapsed="false">
      <c r="B608" s="100"/>
      <c r="C608" s="28" t="s">
        <v>63</v>
      </c>
      <c r="D608" s="13" t="n">
        <v>934</v>
      </c>
      <c r="E608" s="26" t="s">
        <v>59</v>
      </c>
      <c r="F608" s="26" t="s">
        <v>59</v>
      </c>
      <c r="G608" s="75"/>
      <c r="H608" s="26"/>
      <c r="I608" s="27" t="n">
        <f aca="false">SUM(J608:V608)</f>
        <v>15779400</v>
      </c>
      <c r="J608" s="27" t="n">
        <f aca="false">J618+J629+J609</f>
        <v>12956500</v>
      </c>
      <c r="K608" s="27" t="n">
        <f aca="false">K618+K629+K609</f>
        <v>2822900</v>
      </c>
      <c r="L608" s="27" t="n">
        <f aca="false">L618+L629+L609</f>
        <v>0</v>
      </c>
      <c r="M608" s="27" t="n">
        <f aca="false">M618+M629+M609</f>
        <v>0</v>
      </c>
      <c r="N608" s="27" t="n">
        <f aca="false">N618+N629+N609</f>
        <v>0</v>
      </c>
      <c r="O608" s="27" t="n">
        <f aca="false">O618+O629+O609</f>
        <v>0</v>
      </c>
      <c r="P608" s="27" t="n">
        <f aca="false">P618+P629+P609</f>
        <v>0</v>
      </c>
      <c r="Q608" s="27" t="n">
        <f aca="false">Q618+Q629+Q609</f>
        <v>0</v>
      </c>
      <c r="R608" s="27" t="n">
        <f aca="false">R618+R629+R609</f>
        <v>0</v>
      </c>
      <c r="S608" s="27" t="n">
        <f aca="false">S618+S629+S609</f>
        <v>0</v>
      </c>
      <c r="T608" s="27" t="n">
        <f aca="false">T618+T629+T609</f>
        <v>0</v>
      </c>
      <c r="U608" s="27" t="n">
        <f aca="false">U618+U629+U609</f>
        <v>0</v>
      </c>
      <c r="V608" s="27" t="n">
        <f aca="false">V618+V629+V609</f>
        <v>0</v>
      </c>
      <c r="W608" s="27" t="n">
        <f aca="false">SUM(X608:AI608)</f>
        <v>16224100</v>
      </c>
      <c r="X608" s="27" t="n">
        <f aca="false">X618+X629+X609</f>
        <v>16224100</v>
      </c>
      <c r="Y608" s="27" t="n">
        <f aca="false">Y618+Y629+Y609</f>
        <v>0</v>
      </c>
      <c r="Z608" s="27" t="n">
        <f aca="false">Z618+Z629+Z609</f>
        <v>0</v>
      </c>
      <c r="AA608" s="27" t="n">
        <f aca="false">AA618+AA629+AA609</f>
        <v>0</v>
      </c>
      <c r="AB608" s="27" t="n">
        <f aca="false">AB618+AB629+AB609</f>
        <v>0</v>
      </c>
      <c r="AC608" s="27" t="n">
        <f aca="false">AC618+AC629+AC609</f>
        <v>0</v>
      </c>
      <c r="AD608" s="27" t="n">
        <f aca="false">AD618+AD629+AD609</f>
        <v>0</v>
      </c>
      <c r="AE608" s="27" t="n">
        <f aca="false">AE618+AE629+AE609</f>
        <v>0</v>
      </c>
      <c r="AF608" s="27" t="n">
        <f aca="false">AF618+AF629+AF609</f>
        <v>0</v>
      </c>
      <c r="AG608" s="27" t="n">
        <f aca="false">AG618+AG629+AG609</f>
        <v>0</v>
      </c>
      <c r="AH608" s="27" t="n">
        <f aca="false">AH618+AH629+AH609</f>
        <v>0</v>
      </c>
      <c r="AI608" s="27" t="n">
        <f aca="false">AI618+AI629+AI609</f>
        <v>0</v>
      </c>
    </row>
    <row r="609" s="87" customFormat="true" ht="33.6" hidden="false" customHeight="false" outlineLevel="0" collapsed="false">
      <c r="B609" s="100"/>
      <c r="C609" s="28" t="s">
        <v>122</v>
      </c>
      <c r="D609" s="13" t="n">
        <v>934</v>
      </c>
      <c r="E609" s="26" t="s">
        <v>59</v>
      </c>
      <c r="F609" s="26" t="s">
        <v>59</v>
      </c>
      <c r="G609" s="75" t="n">
        <v>5100000000</v>
      </c>
      <c r="H609" s="26"/>
      <c r="I609" s="27" t="n">
        <f aca="false">SUM(J609:V609)</f>
        <v>941000</v>
      </c>
      <c r="J609" s="27" t="n">
        <f aca="false">J610+J615</f>
        <v>861000</v>
      </c>
      <c r="K609" s="27" t="n">
        <f aca="false">K610+K615</f>
        <v>80000</v>
      </c>
      <c r="L609" s="27" t="n">
        <f aca="false">L610+L615</f>
        <v>0</v>
      </c>
      <c r="M609" s="27" t="n">
        <f aca="false">M610+M615</f>
        <v>0</v>
      </c>
      <c r="N609" s="27" t="n">
        <f aca="false">N610+N615</f>
        <v>0</v>
      </c>
      <c r="O609" s="27" t="n">
        <f aca="false">O610+O615</f>
        <v>0</v>
      </c>
      <c r="P609" s="27" t="n">
        <f aca="false">P610+P615</f>
        <v>0</v>
      </c>
      <c r="Q609" s="27" t="n">
        <f aca="false">Q610+Q615</f>
        <v>0</v>
      </c>
      <c r="R609" s="27" t="n">
        <f aca="false">R610+R615</f>
        <v>0</v>
      </c>
      <c r="S609" s="27" t="n">
        <f aca="false">S610+S615</f>
        <v>0</v>
      </c>
      <c r="T609" s="27" t="n">
        <f aca="false">T610+T615</f>
        <v>0</v>
      </c>
      <c r="U609" s="27" t="n">
        <f aca="false">U610+U615</f>
        <v>0</v>
      </c>
      <c r="V609" s="27" t="n">
        <f aca="false">V610+V615</f>
        <v>0</v>
      </c>
      <c r="W609" s="27" t="n">
        <f aca="false">SUM(X609:AI609)</f>
        <v>956000</v>
      </c>
      <c r="X609" s="27" t="n">
        <f aca="false">X610+X615</f>
        <v>956000</v>
      </c>
      <c r="Y609" s="27" t="n">
        <f aca="false">Y610+Y615</f>
        <v>0</v>
      </c>
      <c r="Z609" s="27" t="n">
        <f aca="false">Z610+Z615</f>
        <v>0</v>
      </c>
      <c r="AA609" s="27" t="n">
        <f aca="false">AA610+AA615</f>
        <v>0</v>
      </c>
      <c r="AB609" s="27" t="n">
        <f aca="false">AB610+AB615</f>
        <v>0</v>
      </c>
      <c r="AC609" s="27" t="n">
        <f aca="false">AC610+AC615</f>
        <v>0</v>
      </c>
      <c r="AD609" s="27" t="n">
        <f aca="false">AD610+AD615</f>
        <v>0</v>
      </c>
      <c r="AE609" s="27" t="n">
        <f aca="false">AE610+AE615</f>
        <v>0</v>
      </c>
      <c r="AF609" s="27" t="n">
        <f aca="false">AF610+AF615</f>
        <v>0</v>
      </c>
      <c r="AG609" s="27" t="n">
        <f aca="false">AG610+AG615</f>
        <v>0</v>
      </c>
      <c r="AH609" s="27" t="n">
        <f aca="false">AH610+AH615</f>
        <v>0</v>
      </c>
      <c r="AI609" s="27" t="n">
        <f aca="false">AI610+AI615</f>
        <v>0</v>
      </c>
    </row>
    <row r="610" s="87" customFormat="true" ht="17.6" hidden="true" customHeight="false" outlineLevel="0" collapsed="false">
      <c r="B610" s="100"/>
      <c r="C610" s="28" t="s">
        <v>127</v>
      </c>
      <c r="D610" s="13" t="n">
        <v>934</v>
      </c>
      <c r="E610" s="26" t="s">
        <v>59</v>
      </c>
      <c r="F610" s="26" t="s">
        <v>59</v>
      </c>
      <c r="G610" s="75" t="n">
        <v>5130000000</v>
      </c>
      <c r="H610" s="26"/>
      <c r="I610" s="27" t="n">
        <f aca="false">SUM(J610:V610)</f>
        <v>0</v>
      </c>
      <c r="J610" s="27" t="n">
        <f aca="false">J611+J613</f>
        <v>0</v>
      </c>
      <c r="K610" s="27" t="n">
        <f aca="false">K611+K613</f>
        <v>0</v>
      </c>
      <c r="L610" s="27" t="n">
        <f aca="false">L611+L613</f>
        <v>0</v>
      </c>
      <c r="M610" s="27" t="n">
        <f aca="false">M611+M613</f>
        <v>0</v>
      </c>
      <c r="N610" s="27" t="n">
        <f aca="false">N611+N613</f>
        <v>0</v>
      </c>
      <c r="O610" s="27" t="n">
        <f aca="false">O611+O613</f>
        <v>0</v>
      </c>
      <c r="P610" s="27" t="n">
        <f aca="false">P611+P613</f>
        <v>0</v>
      </c>
      <c r="Q610" s="27" t="n">
        <f aca="false">Q611+Q613</f>
        <v>0</v>
      </c>
      <c r="R610" s="27" t="n">
        <f aca="false">R611+R613</f>
        <v>0</v>
      </c>
      <c r="S610" s="27" t="n">
        <f aca="false">S611+S613</f>
        <v>0</v>
      </c>
      <c r="T610" s="27" t="n">
        <f aca="false">T611+T613</f>
        <v>0</v>
      </c>
      <c r="U610" s="27" t="n">
        <f aca="false">U611+U613</f>
        <v>0</v>
      </c>
      <c r="V610" s="27" t="n">
        <f aca="false">V611+V613</f>
        <v>0</v>
      </c>
      <c r="W610" s="27" t="n">
        <f aca="false">SUM(X610:AI610)</f>
        <v>0</v>
      </c>
      <c r="X610" s="27" t="n">
        <f aca="false">X611+X613</f>
        <v>0</v>
      </c>
      <c r="Y610" s="27" t="n">
        <f aca="false">Y611+Y613</f>
        <v>0</v>
      </c>
      <c r="Z610" s="27" t="n">
        <f aca="false">Z611+Z613</f>
        <v>0</v>
      </c>
      <c r="AA610" s="27" t="n">
        <f aca="false">AA611+AA613</f>
        <v>0</v>
      </c>
      <c r="AB610" s="27" t="n">
        <f aca="false">AB611+AB613</f>
        <v>0</v>
      </c>
      <c r="AC610" s="27" t="n">
        <f aca="false">AC611+AC613</f>
        <v>0</v>
      </c>
      <c r="AD610" s="27" t="n">
        <f aca="false">AD611+AD613</f>
        <v>0</v>
      </c>
      <c r="AE610" s="27" t="n">
        <f aca="false">AE611+AE613</f>
        <v>0</v>
      </c>
      <c r="AF610" s="27" t="n">
        <f aca="false">AF611+AF613</f>
        <v>0</v>
      </c>
      <c r="AG610" s="27" t="n">
        <f aca="false">AG611+AG613</f>
        <v>0</v>
      </c>
      <c r="AH610" s="27" t="n">
        <f aca="false">AH611+AH613</f>
        <v>0</v>
      </c>
      <c r="AI610" s="27" t="n">
        <f aca="false">AI611+AI613</f>
        <v>0</v>
      </c>
    </row>
    <row r="611" s="87" customFormat="true" ht="33.6" hidden="true" customHeight="false" outlineLevel="0" collapsed="false">
      <c r="B611" s="100"/>
      <c r="C611" s="28" t="s">
        <v>129</v>
      </c>
      <c r="D611" s="13" t="n">
        <v>934</v>
      </c>
      <c r="E611" s="26" t="s">
        <v>59</v>
      </c>
      <c r="F611" s="26" t="s">
        <v>59</v>
      </c>
      <c r="G611" s="75" t="n">
        <v>5130010220</v>
      </c>
      <c r="H611" s="26"/>
      <c r="I611" s="27" t="n">
        <f aca="false">SUM(J611:V611)</f>
        <v>0</v>
      </c>
      <c r="J611" s="27" t="n">
        <f aca="false">J612</f>
        <v>0</v>
      </c>
      <c r="K611" s="27" t="n">
        <f aca="false">K612</f>
        <v>0</v>
      </c>
      <c r="L611" s="27" t="n">
        <f aca="false">L612</f>
        <v>0</v>
      </c>
      <c r="M611" s="27" t="n">
        <f aca="false">M612</f>
        <v>0</v>
      </c>
      <c r="N611" s="27" t="n">
        <f aca="false">N612</f>
        <v>0</v>
      </c>
      <c r="O611" s="27" t="n">
        <f aca="false">O612</f>
        <v>0</v>
      </c>
      <c r="P611" s="27" t="n">
        <f aca="false">P612</f>
        <v>0</v>
      </c>
      <c r="Q611" s="27" t="n">
        <f aca="false">Q612</f>
        <v>0</v>
      </c>
      <c r="R611" s="27" t="n">
        <f aca="false">R612</f>
        <v>0</v>
      </c>
      <c r="S611" s="27" t="n">
        <f aca="false">S612</f>
        <v>0</v>
      </c>
      <c r="T611" s="27" t="n">
        <f aca="false">T612</f>
        <v>0</v>
      </c>
      <c r="U611" s="27" t="n">
        <f aca="false">U612</f>
        <v>0</v>
      </c>
      <c r="V611" s="27" t="n">
        <f aca="false">V612</f>
        <v>0</v>
      </c>
      <c r="W611" s="27" t="n">
        <f aca="false">SUM(X611:AI611)</f>
        <v>0</v>
      </c>
      <c r="X611" s="27" t="n">
        <f aca="false">X612</f>
        <v>0</v>
      </c>
      <c r="Y611" s="27" t="n">
        <f aca="false">Y612</f>
        <v>0</v>
      </c>
      <c r="Z611" s="27" t="n">
        <f aca="false">Z612</f>
        <v>0</v>
      </c>
      <c r="AA611" s="27" t="n">
        <f aca="false">AA612</f>
        <v>0</v>
      </c>
      <c r="AB611" s="27" t="n">
        <f aca="false">AB612</f>
        <v>0</v>
      </c>
      <c r="AC611" s="27" t="n">
        <f aca="false">AC612</f>
        <v>0</v>
      </c>
      <c r="AD611" s="27" t="n">
        <f aca="false">AD612</f>
        <v>0</v>
      </c>
      <c r="AE611" s="27" t="n">
        <f aca="false">AE612</f>
        <v>0</v>
      </c>
      <c r="AF611" s="27" t="n">
        <f aca="false">AF612</f>
        <v>0</v>
      </c>
      <c r="AG611" s="27" t="n">
        <f aca="false">AG612</f>
        <v>0</v>
      </c>
      <c r="AH611" s="27" t="n">
        <f aca="false">AH612</f>
        <v>0</v>
      </c>
      <c r="AI611" s="27" t="n">
        <f aca="false">AI612</f>
        <v>0</v>
      </c>
    </row>
    <row r="612" s="87" customFormat="true" ht="33.6" hidden="true" customHeight="false" outlineLevel="0" collapsed="false">
      <c r="B612" s="100"/>
      <c r="C612" s="28" t="s">
        <v>109</v>
      </c>
      <c r="D612" s="13" t="n">
        <v>934</v>
      </c>
      <c r="E612" s="26" t="s">
        <v>59</v>
      </c>
      <c r="F612" s="26" t="s">
        <v>59</v>
      </c>
      <c r="G612" s="75" t="n">
        <v>5130010220</v>
      </c>
      <c r="H612" s="26" t="s">
        <v>110</v>
      </c>
      <c r="I612" s="27" t="n">
        <f aca="false">SUM(J612:V612)</f>
        <v>0</v>
      </c>
      <c r="J612" s="27" t="n">
        <v>0</v>
      </c>
      <c r="K612" s="27" t="n">
        <v>0</v>
      </c>
      <c r="L612" s="27" t="n">
        <v>0</v>
      </c>
      <c r="M612" s="27" t="n">
        <v>0</v>
      </c>
      <c r="N612" s="27" t="n">
        <v>0</v>
      </c>
      <c r="O612" s="27" t="n">
        <v>0</v>
      </c>
      <c r="P612" s="27" t="n">
        <v>0</v>
      </c>
      <c r="Q612" s="27" t="n">
        <v>0</v>
      </c>
      <c r="R612" s="27" t="n">
        <v>0</v>
      </c>
      <c r="S612" s="27" t="n">
        <v>0</v>
      </c>
      <c r="T612" s="27" t="n">
        <v>0</v>
      </c>
      <c r="U612" s="27" t="n">
        <v>0</v>
      </c>
      <c r="V612" s="27" t="n">
        <v>0</v>
      </c>
      <c r="W612" s="27" t="n">
        <f aca="false">SUM(X612:AI612)</f>
        <v>0</v>
      </c>
      <c r="X612" s="27" t="n">
        <v>0</v>
      </c>
      <c r="Y612" s="27" t="n">
        <v>0</v>
      </c>
      <c r="Z612" s="27" t="n">
        <v>0</v>
      </c>
      <c r="AA612" s="27" t="n">
        <v>0</v>
      </c>
      <c r="AB612" s="27" t="n">
        <v>0</v>
      </c>
      <c r="AC612" s="27" t="n">
        <v>0</v>
      </c>
      <c r="AD612" s="27" t="n">
        <v>0</v>
      </c>
      <c r="AE612" s="27" t="n">
        <v>0</v>
      </c>
      <c r="AF612" s="27" t="n">
        <v>0</v>
      </c>
      <c r="AG612" s="27" t="n">
        <v>0</v>
      </c>
      <c r="AH612" s="27" t="n">
        <v>0</v>
      </c>
      <c r="AI612" s="27" t="n">
        <v>0</v>
      </c>
    </row>
    <row r="613" s="87" customFormat="true" ht="65.6" hidden="true" customHeight="false" outlineLevel="0" collapsed="false">
      <c r="B613" s="100"/>
      <c r="C613" s="28" t="s">
        <v>133</v>
      </c>
      <c r="D613" s="13" t="n">
        <v>934</v>
      </c>
      <c r="E613" s="26" t="s">
        <v>59</v>
      </c>
      <c r="F613" s="26" t="s">
        <v>59</v>
      </c>
      <c r="G613" s="75" t="n">
        <v>5130010500</v>
      </c>
      <c r="H613" s="26"/>
      <c r="I613" s="27" t="n">
        <f aca="false">SUM(J613:V613)</f>
        <v>0</v>
      </c>
      <c r="J613" s="27" t="n">
        <f aca="false">J614</f>
        <v>0</v>
      </c>
      <c r="K613" s="27" t="n">
        <f aca="false">K614</f>
        <v>0</v>
      </c>
      <c r="L613" s="27" t="n">
        <f aca="false">L614</f>
        <v>0</v>
      </c>
      <c r="M613" s="27" t="n">
        <f aca="false">M614</f>
        <v>0</v>
      </c>
      <c r="N613" s="27" t="n">
        <f aca="false">N614</f>
        <v>0</v>
      </c>
      <c r="O613" s="27" t="n">
        <f aca="false">O614</f>
        <v>0</v>
      </c>
      <c r="P613" s="27" t="n">
        <f aca="false">P614</f>
        <v>0</v>
      </c>
      <c r="Q613" s="27" t="n">
        <f aca="false">Q614</f>
        <v>0</v>
      </c>
      <c r="R613" s="27" t="n">
        <f aca="false">R614</f>
        <v>0</v>
      </c>
      <c r="S613" s="27" t="n">
        <f aca="false">S614</f>
        <v>0</v>
      </c>
      <c r="T613" s="27" t="n">
        <f aca="false">T614</f>
        <v>0</v>
      </c>
      <c r="U613" s="27" t="n">
        <f aca="false">U614</f>
        <v>0</v>
      </c>
      <c r="V613" s="27" t="n">
        <f aca="false">V614</f>
        <v>0</v>
      </c>
      <c r="W613" s="27" t="n">
        <f aca="false">SUM(X613:AI613)</f>
        <v>0</v>
      </c>
      <c r="X613" s="27" t="n">
        <f aca="false">X614</f>
        <v>0</v>
      </c>
      <c r="Y613" s="27" t="n">
        <f aca="false">Y614</f>
        <v>0</v>
      </c>
      <c r="Z613" s="27" t="n">
        <f aca="false">Z614</f>
        <v>0</v>
      </c>
      <c r="AA613" s="27" t="n">
        <f aca="false">AA614</f>
        <v>0</v>
      </c>
      <c r="AB613" s="27" t="n">
        <f aca="false">AB614</f>
        <v>0</v>
      </c>
      <c r="AC613" s="27" t="n">
        <f aca="false">AC614</f>
        <v>0</v>
      </c>
      <c r="AD613" s="27" t="n">
        <f aca="false">AD614</f>
        <v>0</v>
      </c>
      <c r="AE613" s="27" t="n">
        <f aca="false">AE614</f>
        <v>0</v>
      </c>
      <c r="AF613" s="27" t="n">
        <f aca="false">AF614</f>
        <v>0</v>
      </c>
      <c r="AG613" s="27" t="n">
        <f aca="false">AG614</f>
        <v>0</v>
      </c>
      <c r="AH613" s="27" t="n">
        <f aca="false">AH614</f>
        <v>0</v>
      </c>
      <c r="AI613" s="27" t="n">
        <f aca="false">AI614</f>
        <v>0</v>
      </c>
    </row>
    <row r="614" s="87" customFormat="true" ht="33.6" hidden="true" customHeight="false" outlineLevel="0" collapsed="false">
      <c r="B614" s="100"/>
      <c r="C614" s="28" t="s">
        <v>109</v>
      </c>
      <c r="D614" s="13" t="n">
        <v>934</v>
      </c>
      <c r="E614" s="26" t="s">
        <v>59</v>
      </c>
      <c r="F614" s="26" t="s">
        <v>59</v>
      </c>
      <c r="G614" s="75" t="n">
        <v>5130010500</v>
      </c>
      <c r="H614" s="26" t="s">
        <v>110</v>
      </c>
      <c r="I614" s="27" t="n">
        <f aca="false">SUM(J614:V614)</f>
        <v>0</v>
      </c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 t="n">
        <f aca="false">SUM(X614:AI614)</f>
        <v>0</v>
      </c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</row>
    <row r="615" s="87" customFormat="true" ht="33.6" hidden="false" customHeight="false" outlineLevel="0" collapsed="false">
      <c r="B615" s="100"/>
      <c r="C615" s="28" t="s">
        <v>138</v>
      </c>
      <c r="D615" s="13" t="n">
        <v>934</v>
      </c>
      <c r="E615" s="26" t="s">
        <v>59</v>
      </c>
      <c r="F615" s="26" t="s">
        <v>59</v>
      </c>
      <c r="G615" s="75" t="n">
        <v>5140000000</v>
      </c>
      <c r="H615" s="26"/>
      <c r="I615" s="27" t="n">
        <f aca="false">SUM(J615:V615)</f>
        <v>941000</v>
      </c>
      <c r="J615" s="27" t="n">
        <f aca="false">J616</f>
        <v>861000</v>
      </c>
      <c r="K615" s="27" t="n">
        <f aca="false">K616</f>
        <v>80000</v>
      </c>
      <c r="L615" s="27" t="n">
        <f aca="false">L616</f>
        <v>0</v>
      </c>
      <c r="M615" s="27" t="n">
        <f aca="false">M616</f>
        <v>0</v>
      </c>
      <c r="N615" s="27" t="n">
        <f aca="false">N616</f>
        <v>0</v>
      </c>
      <c r="O615" s="27" t="n">
        <f aca="false">O616</f>
        <v>0</v>
      </c>
      <c r="P615" s="27" t="n">
        <f aca="false">P616</f>
        <v>0</v>
      </c>
      <c r="Q615" s="27" t="n">
        <f aca="false">Q616</f>
        <v>0</v>
      </c>
      <c r="R615" s="27" t="n">
        <f aca="false">R616</f>
        <v>0</v>
      </c>
      <c r="S615" s="27" t="n">
        <f aca="false">S616</f>
        <v>0</v>
      </c>
      <c r="T615" s="27" t="n">
        <f aca="false">T616</f>
        <v>0</v>
      </c>
      <c r="U615" s="27" t="n">
        <f aca="false">U616</f>
        <v>0</v>
      </c>
      <c r="V615" s="27" t="n">
        <f aca="false">V616</f>
        <v>0</v>
      </c>
      <c r="W615" s="27" t="n">
        <f aca="false">SUM(X615:AI615)</f>
        <v>956000</v>
      </c>
      <c r="X615" s="27" t="n">
        <f aca="false">X616</f>
        <v>956000</v>
      </c>
      <c r="Y615" s="27" t="n">
        <f aca="false">Y616</f>
        <v>0</v>
      </c>
      <c r="Z615" s="27" t="n">
        <f aca="false">Z616</f>
        <v>0</v>
      </c>
      <c r="AA615" s="27" t="n">
        <f aca="false">AA616</f>
        <v>0</v>
      </c>
      <c r="AB615" s="27" t="n">
        <f aca="false">AB616</f>
        <v>0</v>
      </c>
      <c r="AC615" s="27" t="n">
        <f aca="false">AC616</f>
        <v>0</v>
      </c>
      <c r="AD615" s="27" t="n">
        <f aca="false">AD616</f>
        <v>0</v>
      </c>
      <c r="AE615" s="27" t="n">
        <f aca="false">AE616</f>
        <v>0</v>
      </c>
      <c r="AF615" s="27" t="n">
        <f aca="false">AF616</f>
        <v>0</v>
      </c>
      <c r="AG615" s="27" t="n">
        <f aca="false">AG616</f>
        <v>0</v>
      </c>
      <c r="AH615" s="27" t="n">
        <f aca="false">AH616</f>
        <v>0</v>
      </c>
      <c r="AI615" s="27" t="n">
        <f aca="false">AI616</f>
        <v>0</v>
      </c>
    </row>
    <row r="616" s="87" customFormat="true" ht="33.6" hidden="false" customHeight="false" outlineLevel="0" collapsed="false">
      <c r="B616" s="100"/>
      <c r="C616" s="28" t="s">
        <v>138</v>
      </c>
      <c r="D616" s="13" t="n">
        <v>934</v>
      </c>
      <c r="E616" s="26" t="s">
        <v>59</v>
      </c>
      <c r="F616" s="26" t="s">
        <v>59</v>
      </c>
      <c r="G616" s="75" t="n">
        <v>5140010610</v>
      </c>
      <c r="H616" s="26"/>
      <c r="I616" s="27" t="n">
        <f aca="false">SUM(J616:V616)</f>
        <v>941000</v>
      </c>
      <c r="J616" s="27" t="n">
        <f aca="false">J617</f>
        <v>861000</v>
      </c>
      <c r="K616" s="27" t="n">
        <f aca="false">K617</f>
        <v>80000</v>
      </c>
      <c r="L616" s="27" t="n">
        <f aca="false">L617</f>
        <v>0</v>
      </c>
      <c r="M616" s="27" t="n">
        <f aca="false">M617</f>
        <v>0</v>
      </c>
      <c r="N616" s="27" t="n">
        <f aca="false">N617</f>
        <v>0</v>
      </c>
      <c r="O616" s="27" t="n">
        <f aca="false">O617</f>
        <v>0</v>
      </c>
      <c r="P616" s="27" t="n">
        <f aca="false">P617</f>
        <v>0</v>
      </c>
      <c r="Q616" s="27" t="n">
        <f aca="false">Q617</f>
        <v>0</v>
      </c>
      <c r="R616" s="27" t="n">
        <f aca="false">R617</f>
        <v>0</v>
      </c>
      <c r="S616" s="27" t="n">
        <f aca="false">S617</f>
        <v>0</v>
      </c>
      <c r="T616" s="27" t="n">
        <f aca="false">T617</f>
        <v>0</v>
      </c>
      <c r="U616" s="27" t="n">
        <f aca="false">U617</f>
        <v>0</v>
      </c>
      <c r="V616" s="27" t="n">
        <f aca="false">V617</f>
        <v>0</v>
      </c>
      <c r="W616" s="27" t="n">
        <f aca="false">SUM(X616:AI616)</f>
        <v>956000</v>
      </c>
      <c r="X616" s="27" t="n">
        <f aca="false">X617</f>
        <v>956000</v>
      </c>
      <c r="Y616" s="27" t="n">
        <f aca="false">Y617</f>
        <v>0</v>
      </c>
      <c r="Z616" s="27" t="n">
        <f aca="false">Z617</f>
        <v>0</v>
      </c>
      <c r="AA616" s="27" t="n">
        <f aca="false">AA617</f>
        <v>0</v>
      </c>
      <c r="AB616" s="27" t="n">
        <f aca="false">AB617</f>
        <v>0</v>
      </c>
      <c r="AC616" s="27" t="n">
        <f aca="false">AC617</f>
        <v>0</v>
      </c>
      <c r="AD616" s="27" t="n">
        <f aca="false">AD617</f>
        <v>0</v>
      </c>
      <c r="AE616" s="27" t="n">
        <f aca="false">AE617</f>
        <v>0</v>
      </c>
      <c r="AF616" s="27" t="n">
        <f aca="false">AF617</f>
        <v>0</v>
      </c>
      <c r="AG616" s="27" t="n">
        <f aca="false">AG617</f>
        <v>0</v>
      </c>
      <c r="AH616" s="27" t="n">
        <f aca="false">AH617</f>
        <v>0</v>
      </c>
      <c r="AI616" s="27" t="n">
        <f aca="false">AI617</f>
        <v>0</v>
      </c>
    </row>
    <row r="617" s="87" customFormat="true" ht="33.6" hidden="false" customHeight="false" outlineLevel="0" collapsed="false">
      <c r="B617" s="100"/>
      <c r="C617" s="28" t="s">
        <v>109</v>
      </c>
      <c r="D617" s="13" t="n">
        <v>934</v>
      </c>
      <c r="E617" s="26" t="s">
        <v>59</v>
      </c>
      <c r="F617" s="26" t="s">
        <v>59</v>
      </c>
      <c r="G617" s="75" t="n">
        <v>5140010610</v>
      </c>
      <c r="H617" s="26" t="s">
        <v>110</v>
      </c>
      <c r="I617" s="27" t="n">
        <f aca="false">SUM(J617:V617)</f>
        <v>941000</v>
      </c>
      <c r="J617" s="27" t="n">
        <v>861000</v>
      </c>
      <c r="K617" s="27" t="n">
        <v>80000</v>
      </c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 t="n">
        <v>0</v>
      </c>
      <c r="W617" s="27" t="n">
        <f aca="false">SUM(X617:AI617)</f>
        <v>956000</v>
      </c>
      <c r="X617" s="27" t="n">
        <v>956000</v>
      </c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 t="n">
        <v>0</v>
      </c>
    </row>
    <row r="618" s="87" customFormat="true" ht="17.6" hidden="false" customHeight="false" outlineLevel="0" collapsed="false">
      <c r="B618" s="100"/>
      <c r="C618" s="28" t="s">
        <v>141</v>
      </c>
      <c r="D618" s="13" t="n">
        <v>934</v>
      </c>
      <c r="E618" s="26" t="s">
        <v>59</v>
      </c>
      <c r="F618" s="26" t="s">
        <v>59</v>
      </c>
      <c r="G618" s="75" t="n">
        <v>5200000000</v>
      </c>
      <c r="H618" s="26"/>
      <c r="I618" s="27" t="n">
        <f aca="false">SUM(J618:V618)</f>
        <v>14160800</v>
      </c>
      <c r="J618" s="27" t="n">
        <f aca="false">J619+J624</f>
        <v>11107800</v>
      </c>
      <c r="K618" s="27" t="n">
        <f aca="false">K619+K624</f>
        <v>3053000</v>
      </c>
      <c r="L618" s="27" t="n">
        <f aca="false">L619+L624</f>
        <v>0</v>
      </c>
      <c r="M618" s="27" t="n">
        <f aca="false">M619+M624</f>
        <v>0</v>
      </c>
      <c r="N618" s="27" t="n">
        <f aca="false">N619+N624</f>
        <v>0</v>
      </c>
      <c r="O618" s="27" t="n">
        <f aca="false">O619+O624</f>
        <v>0</v>
      </c>
      <c r="P618" s="27" t="n">
        <f aca="false">P619+P624</f>
        <v>0</v>
      </c>
      <c r="Q618" s="27" t="n">
        <f aca="false">Q619+Q624</f>
        <v>0</v>
      </c>
      <c r="R618" s="27" t="n">
        <f aca="false">R619+R624</f>
        <v>0</v>
      </c>
      <c r="S618" s="27" t="n">
        <f aca="false">S619+S624</f>
        <v>0</v>
      </c>
      <c r="T618" s="27" t="n">
        <f aca="false">T619+T624</f>
        <v>0</v>
      </c>
      <c r="U618" s="27" t="n">
        <f aca="false">U619+U624</f>
        <v>0</v>
      </c>
      <c r="V618" s="27" t="n">
        <f aca="false">V619+V624</f>
        <v>0</v>
      </c>
      <c r="W618" s="27" t="n">
        <f aca="false">SUM(X618:AI618)</f>
        <v>14310500</v>
      </c>
      <c r="X618" s="27" t="n">
        <f aca="false">X619+X624</f>
        <v>14310500</v>
      </c>
      <c r="Y618" s="27" t="n">
        <f aca="false">Y619+Y624</f>
        <v>0</v>
      </c>
      <c r="Z618" s="27" t="n">
        <f aca="false">Z619+Z624</f>
        <v>0</v>
      </c>
      <c r="AA618" s="27" t="n">
        <f aca="false">AA619+AA624</f>
        <v>0</v>
      </c>
      <c r="AB618" s="27" t="n">
        <f aca="false">AB619+AB624</f>
        <v>0</v>
      </c>
      <c r="AC618" s="27" t="n">
        <f aca="false">AC619+AC624</f>
        <v>0</v>
      </c>
      <c r="AD618" s="27" t="n">
        <f aca="false">AD619+AD624</f>
        <v>0</v>
      </c>
      <c r="AE618" s="27" t="n">
        <f aca="false">AE619+AE624</f>
        <v>0</v>
      </c>
      <c r="AF618" s="27" t="n">
        <f aca="false">AF619+AF624</f>
        <v>0</v>
      </c>
      <c r="AG618" s="27" t="n">
        <f aca="false">AG619+AG624</f>
        <v>0</v>
      </c>
      <c r="AH618" s="27" t="n">
        <f aca="false">AH619+AH624</f>
        <v>0</v>
      </c>
      <c r="AI618" s="27" t="n">
        <f aca="false">AI619+AI624</f>
        <v>0</v>
      </c>
    </row>
    <row r="619" s="87" customFormat="true" ht="17.6" hidden="false" customHeight="false" outlineLevel="0" collapsed="false">
      <c r="B619" s="100"/>
      <c r="C619" s="28" t="s">
        <v>152</v>
      </c>
      <c r="D619" s="13" t="n">
        <v>934</v>
      </c>
      <c r="E619" s="26" t="s">
        <v>59</v>
      </c>
      <c r="F619" s="26" t="s">
        <v>59</v>
      </c>
      <c r="G619" s="75" t="n">
        <v>5270000000</v>
      </c>
      <c r="H619" s="26"/>
      <c r="I619" s="27" t="n">
        <f aca="false">SUM(J619:V619)</f>
        <v>11201900</v>
      </c>
      <c r="J619" s="27" t="n">
        <f aca="false">J620</f>
        <v>8785900</v>
      </c>
      <c r="K619" s="27" t="n">
        <f aca="false">K620</f>
        <v>2416000</v>
      </c>
      <c r="L619" s="27" t="n">
        <f aca="false">L620</f>
        <v>0</v>
      </c>
      <c r="M619" s="27" t="n">
        <f aca="false">M620</f>
        <v>0</v>
      </c>
      <c r="N619" s="27" t="n">
        <f aca="false">N620</f>
        <v>0</v>
      </c>
      <c r="O619" s="27" t="n">
        <f aca="false">O620</f>
        <v>0</v>
      </c>
      <c r="P619" s="27" t="n">
        <f aca="false">P620</f>
        <v>0</v>
      </c>
      <c r="Q619" s="27" t="n">
        <f aca="false">Q620</f>
        <v>0</v>
      </c>
      <c r="R619" s="27" t="n">
        <f aca="false">R620</f>
        <v>0</v>
      </c>
      <c r="S619" s="27" t="n">
        <f aca="false">S620</f>
        <v>0</v>
      </c>
      <c r="T619" s="27" t="n">
        <f aca="false">T620</f>
        <v>0</v>
      </c>
      <c r="U619" s="27" t="n">
        <f aca="false">U620</f>
        <v>0</v>
      </c>
      <c r="V619" s="27" t="n">
        <f aca="false">V620</f>
        <v>0</v>
      </c>
      <c r="W619" s="27" t="n">
        <f aca="false">SUM(X619:AI619)</f>
        <v>11320500</v>
      </c>
      <c r="X619" s="27" t="n">
        <f aca="false">X620</f>
        <v>11320500</v>
      </c>
      <c r="Y619" s="27" t="n">
        <f aca="false">Y620</f>
        <v>0</v>
      </c>
      <c r="Z619" s="27" t="n">
        <f aca="false">Z620</f>
        <v>0</v>
      </c>
      <c r="AA619" s="27" t="n">
        <f aca="false">AA620</f>
        <v>0</v>
      </c>
      <c r="AB619" s="27" t="n">
        <f aca="false">AB620</f>
        <v>0</v>
      </c>
      <c r="AC619" s="27" t="n">
        <f aca="false">AC620</f>
        <v>0</v>
      </c>
      <c r="AD619" s="27" t="n">
        <f aca="false">AD620</f>
        <v>0</v>
      </c>
      <c r="AE619" s="27" t="n">
        <f aca="false">AE620</f>
        <v>0</v>
      </c>
      <c r="AF619" s="27" t="n">
        <f aca="false">AF620</f>
        <v>0</v>
      </c>
      <c r="AG619" s="27" t="n">
        <f aca="false">AG620</f>
        <v>0</v>
      </c>
      <c r="AH619" s="27" t="n">
        <f aca="false">AH620</f>
        <v>0</v>
      </c>
      <c r="AI619" s="27" t="n">
        <f aca="false">AI620</f>
        <v>0</v>
      </c>
    </row>
    <row r="620" s="87" customFormat="true" ht="33.6" hidden="false" customHeight="false" outlineLevel="0" collapsed="false">
      <c r="B620" s="100"/>
      <c r="C620" s="28" t="s">
        <v>143</v>
      </c>
      <c r="D620" s="13" t="n">
        <v>934</v>
      </c>
      <c r="E620" s="26" t="s">
        <v>59</v>
      </c>
      <c r="F620" s="26" t="s">
        <v>59</v>
      </c>
      <c r="G620" s="75" t="n">
        <v>5270000590</v>
      </c>
      <c r="H620" s="26"/>
      <c r="I620" s="27" t="n">
        <f aca="false">SUM(J620:V620)</f>
        <v>11201900</v>
      </c>
      <c r="J620" s="27" t="n">
        <f aca="false">J621+J622+J623</f>
        <v>8785900</v>
      </c>
      <c r="K620" s="27" t="n">
        <f aca="false">K621+K622+K623</f>
        <v>2416000</v>
      </c>
      <c r="L620" s="27" t="n">
        <f aca="false">L621+L622+L623</f>
        <v>0</v>
      </c>
      <c r="M620" s="27" t="n">
        <f aca="false">M621+M622+M623</f>
        <v>0</v>
      </c>
      <c r="N620" s="27" t="n">
        <f aca="false">N621+N622+N623</f>
        <v>0</v>
      </c>
      <c r="O620" s="27" t="n">
        <f aca="false">O621+O622+O623</f>
        <v>0</v>
      </c>
      <c r="P620" s="27" t="n">
        <f aca="false">P621+P622+P623</f>
        <v>0</v>
      </c>
      <c r="Q620" s="27" t="n">
        <f aca="false">Q621+Q622+Q623</f>
        <v>0</v>
      </c>
      <c r="R620" s="27" t="n">
        <f aca="false">R621+R622+R623</f>
        <v>0</v>
      </c>
      <c r="S620" s="27" t="n">
        <f aca="false">S621+S622+S623</f>
        <v>0</v>
      </c>
      <c r="T620" s="27" t="n">
        <f aca="false">T621+T622+T623</f>
        <v>0</v>
      </c>
      <c r="U620" s="27" t="n">
        <f aca="false">U621+U622+U623</f>
        <v>0</v>
      </c>
      <c r="V620" s="27" t="n">
        <f aca="false">V621+V622+V623</f>
        <v>0</v>
      </c>
      <c r="W620" s="27" t="n">
        <f aca="false">SUM(X620:AI620)</f>
        <v>11320500</v>
      </c>
      <c r="X620" s="27" t="n">
        <f aca="false">X621+X622+X623</f>
        <v>11320500</v>
      </c>
      <c r="Y620" s="27" t="n">
        <f aca="false">Y621+Y622+Y623</f>
        <v>0</v>
      </c>
      <c r="Z620" s="27" t="n">
        <f aca="false">Z621+Z622+Z623</f>
        <v>0</v>
      </c>
      <c r="AA620" s="27" t="n">
        <f aca="false">AA621+AA622+AA623</f>
        <v>0</v>
      </c>
      <c r="AB620" s="27" t="n">
        <f aca="false">AB621+AB622+AB623</f>
        <v>0</v>
      </c>
      <c r="AC620" s="27" t="n">
        <f aca="false">AC621+AC622+AC623</f>
        <v>0</v>
      </c>
      <c r="AD620" s="27" t="n">
        <f aca="false">AD621+AD622+AD623</f>
        <v>0</v>
      </c>
      <c r="AE620" s="27" t="n">
        <f aca="false">AE621+AE622+AE623</f>
        <v>0</v>
      </c>
      <c r="AF620" s="27" t="n">
        <f aca="false">AF621+AF622+AF623</f>
        <v>0</v>
      </c>
      <c r="AG620" s="27" t="n">
        <f aca="false">AG621+AG622+AG623</f>
        <v>0</v>
      </c>
      <c r="AH620" s="27" t="n">
        <f aca="false">AH621+AH622+AH623</f>
        <v>0</v>
      </c>
      <c r="AI620" s="27" t="n">
        <f aca="false">AI621+AI622+AI623</f>
        <v>0</v>
      </c>
    </row>
    <row r="621" s="87" customFormat="true" ht="65.6" hidden="false" customHeight="false" outlineLevel="0" collapsed="false">
      <c r="B621" s="100"/>
      <c r="C621" s="28" t="s">
        <v>106</v>
      </c>
      <c r="D621" s="13" t="n">
        <v>934</v>
      </c>
      <c r="E621" s="26" t="s">
        <v>59</v>
      </c>
      <c r="F621" s="26" t="s">
        <v>59</v>
      </c>
      <c r="G621" s="75" t="n">
        <v>5270000590</v>
      </c>
      <c r="H621" s="26" t="s">
        <v>107</v>
      </c>
      <c r="I621" s="27" t="n">
        <f aca="false">SUM(J621:V621)</f>
        <v>9357700</v>
      </c>
      <c r="J621" s="27" t="n">
        <v>7168200</v>
      </c>
      <c r="K621" s="27" t="n">
        <v>2189500</v>
      </c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 t="n">
        <v>0</v>
      </c>
      <c r="W621" s="27" t="n">
        <f aca="false">SUM(X621:AI621)</f>
        <v>9456800</v>
      </c>
      <c r="X621" s="27" t="n">
        <v>9456800</v>
      </c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 t="n">
        <v>0</v>
      </c>
    </row>
    <row r="622" s="87" customFormat="true" ht="33.6" hidden="false" customHeight="false" outlineLevel="0" collapsed="false">
      <c r="B622" s="100"/>
      <c r="C622" s="28" t="s">
        <v>109</v>
      </c>
      <c r="D622" s="13" t="n">
        <v>934</v>
      </c>
      <c r="E622" s="26" t="s">
        <v>59</v>
      </c>
      <c r="F622" s="26" t="s">
        <v>59</v>
      </c>
      <c r="G622" s="75" t="n">
        <v>5270000590</v>
      </c>
      <c r="H622" s="26" t="s">
        <v>110</v>
      </c>
      <c r="I622" s="27" t="n">
        <f aca="false">SUM(J622:V622)</f>
        <v>1836400</v>
      </c>
      <c r="J622" s="27" t="n">
        <v>1609500</v>
      </c>
      <c r="K622" s="27" t="n">
        <v>226900</v>
      </c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 t="n">
        <v>0</v>
      </c>
      <c r="W622" s="27" t="n">
        <f aca="false">SUM(X622:AI622)</f>
        <v>1855800</v>
      </c>
      <c r="X622" s="27" t="n">
        <v>1855800</v>
      </c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 t="n">
        <v>0</v>
      </c>
    </row>
    <row r="623" s="87" customFormat="true" ht="17.6" hidden="false" customHeight="false" outlineLevel="0" collapsed="false">
      <c r="B623" s="100"/>
      <c r="C623" s="28" t="s">
        <v>113</v>
      </c>
      <c r="D623" s="13" t="n">
        <v>934</v>
      </c>
      <c r="E623" s="26" t="s">
        <v>59</v>
      </c>
      <c r="F623" s="26" t="s">
        <v>59</v>
      </c>
      <c r="G623" s="75" t="n">
        <v>5270000590</v>
      </c>
      <c r="H623" s="26" t="s">
        <v>114</v>
      </c>
      <c r="I623" s="27" t="n">
        <f aca="false">SUM(J623:V623)</f>
        <v>7800</v>
      </c>
      <c r="J623" s="27" t="n">
        <v>8200</v>
      </c>
      <c r="K623" s="27" t="n">
        <v>-400</v>
      </c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 t="n">
        <v>0</v>
      </c>
      <c r="W623" s="27" t="n">
        <f aca="false">SUM(X623:AI623)</f>
        <v>7900</v>
      </c>
      <c r="X623" s="27" t="n">
        <v>7900</v>
      </c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 t="n">
        <v>0</v>
      </c>
    </row>
    <row r="624" s="87" customFormat="true" ht="33.6" hidden="false" customHeight="false" outlineLevel="0" collapsed="false">
      <c r="B624" s="100"/>
      <c r="C624" s="28" t="s">
        <v>153</v>
      </c>
      <c r="D624" s="13" t="n">
        <v>934</v>
      </c>
      <c r="E624" s="26" t="s">
        <v>59</v>
      </c>
      <c r="F624" s="26" t="s">
        <v>59</v>
      </c>
      <c r="G624" s="75" t="n">
        <v>5280000000</v>
      </c>
      <c r="H624" s="26"/>
      <c r="I624" s="27" t="n">
        <f aca="false">SUM(J624:V624)</f>
        <v>2958900</v>
      </c>
      <c r="J624" s="27" t="n">
        <f aca="false">J625</f>
        <v>2321900</v>
      </c>
      <c r="K624" s="27" t="n">
        <f aca="false">K625</f>
        <v>637000</v>
      </c>
      <c r="L624" s="27" t="n">
        <f aca="false">L625</f>
        <v>0</v>
      </c>
      <c r="M624" s="27" t="n">
        <f aca="false">M625</f>
        <v>0</v>
      </c>
      <c r="N624" s="27" t="n">
        <f aca="false">N625</f>
        <v>0</v>
      </c>
      <c r="O624" s="27" t="n">
        <f aca="false">O625</f>
        <v>0</v>
      </c>
      <c r="P624" s="27" t="n">
        <f aca="false">P625</f>
        <v>0</v>
      </c>
      <c r="Q624" s="27" t="n">
        <f aca="false">Q625</f>
        <v>0</v>
      </c>
      <c r="R624" s="27" t="n">
        <f aca="false">R625</f>
        <v>0</v>
      </c>
      <c r="S624" s="27" t="n">
        <f aca="false">S625</f>
        <v>0</v>
      </c>
      <c r="T624" s="27" t="n">
        <f aca="false">T625</f>
        <v>0</v>
      </c>
      <c r="U624" s="27" t="n">
        <f aca="false">U625</f>
        <v>0</v>
      </c>
      <c r="V624" s="27" t="n">
        <f aca="false">V625</f>
        <v>0</v>
      </c>
      <c r="W624" s="27" t="n">
        <f aca="false">SUM(X624:AI624)</f>
        <v>2990000</v>
      </c>
      <c r="X624" s="27" t="n">
        <f aca="false">X625</f>
        <v>2990000</v>
      </c>
      <c r="Y624" s="27" t="n">
        <f aca="false">Y625</f>
        <v>0</v>
      </c>
      <c r="Z624" s="27" t="n">
        <f aca="false">Z625</f>
        <v>0</v>
      </c>
      <c r="AA624" s="27" t="n">
        <f aca="false">AA625</f>
        <v>0</v>
      </c>
      <c r="AB624" s="27" t="n">
        <f aca="false">AB625</f>
        <v>0</v>
      </c>
      <c r="AC624" s="27" t="n">
        <f aca="false">AC625</f>
        <v>0</v>
      </c>
      <c r="AD624" s="27" t="n">
        <f aca="false">AD625</f>
        <v>0</v>
      </c>
      <c r="AE624" s="27" t="n">
        <f aca="false">AE625</f>
        <v>0</v>
      </c>
      <c r="AF624" s="27" t="n">
        <f aca="false">AF625</f>
        <v>0</v>
      </c>
      <c r="AG624" s="27" t="n">
        <f aca="false">AG625</f>
        <v>0</v>
      </c>
      <c r="AH624" s="27" t="n">
        <f aca="false">AH625</f>
        <v>0</v>
      </c>
      <c r="AI624" s="27" t="n">
        <f aca="false">AI625</f>
        <v>0</v>
      </c>
    </row>
    <row r="625" s="87" customFormat="true" ht="33.6" hidden="false" customHeight="false" outlineLevel="0" collapsed="false">
      <c r="B625" s="100"/>
      <c r="C625" s="28" t="s">
        <v>154</v>
      </c>
      <c r="D625" s="13" t="n">
        <v>934</v>
      </c>
      <c r="E625" s="26" t="s">
        <v>59</v>
      </c>
      <c r="F625" s="26" t="s">
        <v>59</v>
      </c>
      <c r="G625" s="75" t="n">
        <v>5280000590</v>
      </c>
      <c r="H625" s="26"/>
      <c r="I625" s="27" t="n">
        <f aca="false">SUM(J625:V625)</f>
        <v>2958900</v>
      </c>
      <c r="J625" s="27" t="n">
        <f aca="false">J626+J627+J628</f>
        <v>2321900</v>
      </c>
      <c r="K625" s="27" t="n">
        <f aca="false">K626+K627+K628</f>
        <v>637000</v>
      </c>
      <c r="L625" s="27" t="n">
        <f aca="false">L626+L627+L628</f>
        <v>0</v>
      </c>
      <c r="M625" s="27" t="n">
        <f aca="false">M626+M627+M628</f>
        <v>0</v>
      </c>
      <c r="N625" s="27" t="n">
        <f aca="false">N626+N627+N628</f>
        <v>0</v>
      </c>
      <c r="O625" s="27" t="n">
        <f aca="false">O626+O627+O628</f>
        <v>0</v>
      </c>
      <c r="P625" s="27" t="n">
        <f aca="false">P626+P627+P628</f>
        <v>0</v>
      </c>
      <c r="Q625" s="27" t="n">
        <f aca="false">Q626+Q627+Q628</f>
        <v>0</v>
      </c>
      <c r="R625" s="27" t="n">
        <f aca="false">R626+R627+R628</f>
        <v>0</v>
      </c>
      <c r="S625" s="27" t="n">
        <f aca="false">S626+S627+S628</f>
        <v>0</v>
      </c>
      <c r="T625" s="27" t="n">
        <f aca="false">T626+T627+T628</f>
        <v>0</v>
      </c>
      <c r="U625" s="27" t="n">
        <f aca="false">U626+U627+U628</f>
        <v>0</v>
      </c>
      <c r="V625" s="27" t="n">
        <f aca="false">V626+V627+V628</f>
        <v>0</v>
      </c>
      <c r="W625" s="27" t="n">
        <f aca="false">SUM(X625:AI625)</f>
        <v>2990000</v>
      </c>
      <c r="X625" s="27" t="n">
        <f aca="false">X626+X627+X628</f>
        <v>2990000</v>
      </c>
      <c r="Y625" s="27" t="n">
        <f aca="false">Y626+Y627+Y628</f>
        <v>0</v>
      </c>
      <c r="Z625" s="27" t="n">
        <f aca="false">Z626+Z627+Z628</f>
        <v>0</v>
      </c>
      <c r="AA625" s="27" t="n">
        <f aca="false">AA626+AA627+AA628</f>
        <v>0</v>
      </c>
      <c r="AB625" s="27" t="n">
        <f aca="false">AB626+AB627+AB628</f>
        <v>0</v>
      </c>
      <c r="AC625" s="27" t="n">
        <f aca="false">AC626+AC627+AC628</f>
        <v>0</v>
      </c>
      <c r="AD625" s="27" t="n">
        <f aca="false">AD626+AD627+AD628</f>
        <v>0</v>
      </c>
      <c r="AE625" s="27" t="n">
        <f aca="false">AE626+AE627+AE628</f>
        <v>0</v>
      </c>
      <c r="AF625" s="27" t="n">
        <f aca="false">AF626+AF627+AF628</f>
        <v>0</v>
      </c>
      <c r="AG625" s="27" t="n">
        <f aca="false">AG626+AG627+AG628</f>
        <v>0</v>
      </c>
      <c r="AH625" s="27" t="n">
        <f aca="false">AH626+AH627+AH628</f>
        <v>0</v>
      </c>
      <c r="AI625" s="27" t="n">
        <f aca="false">AI626+AI627+AI628</f>
        <v>0</v>
      </c>
    </row>
    <row r="626" s="87" customFormat="true" ht="65.6" hidden="false" customHeight="false" outlineLevel="0" collapsed="false">
      <c r="B626" s="100"/>
      <c r="C626" s="28" t="s">
        <v>106</v>
      </c>
      <c r="D626" s="13" t="n">
        <v>934</v>
      </c>
      <c r="E626" s="26" t="s">
        <v>59</v>
      </c>
      <c r="F626" s="26" t="s">
        <v>59</v>
      </c>
      <c r="G626" s="75" t="n">
        <v>5280000590</v>
      </c>
      <c r="H626" s="26" t="s">
        <v>107</v>
      </c>
      <c r="I626" s="27" t="n">
        <f aca="false">SUM(J626:V626)</f>
        <v>2800000</v>
      </c>
      <c r="J626" s="27" t="n">
        <v>2153500</v>
      </c>
      <c r="K626" s="27" t="n">
        <v>646500</v>
      </c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 t="n">
        <v>0</v>
      </c>
      <c r="W626" s="27" t="n">
        <f aca="false">SUM(X626:AI626)</f>
        <v>2829600</v>
      </c>
      <c r="X626" s="27" t="n">
        <v>2829600</v>
      </c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 t="n">
        <v>0</v>
      </c>
    </row>
    <row r="627" s="87" customFormat="true" ht="33.6" hidden="false" customHeight="false" outlineLevel="0" collapsed="false">
      <c r="B627" s="100"/>
      <c r="C627" s="28" t="s">
        <v>109</v>
      </c>
      <c r="D627" s="13" t="n">
        <v>934</v>
      </c>
      <c r="E627" s="26" t="s">
        <v>59</v>
      </c>
      <c r="F627" s="26" t="s">
        <v>59</v>
      </c>
      <c r="G627" s="75" t="n">
        <v>5280000590</v>
      </c>
      <c r="H627" s="26" t="s">
        <v>110</v>
      </c>
      <c r="I627" s="27" t="n">
        <f aca="false">SUM(J627:V627)</f>
        <v>157200</v>
      </c>
      <c r="J627" s="27" t="n">
        <v>166600</v>
      </c>
      <c r="K627" s="27" t="n">
        <v>-9400</v>
      </c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 t="n">
        <v>0</v>
      </c>
      <c r="W627" s="27" t="n">
        <f aca="false">SUM(X627:AI627)</f>
        <v>158700</v>
      </c>
      <c r="X627" s="27" t="n">
        <v>158700</v>
      </c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 t="n">
        <v>0</v>
      </c>
    </row>
    <row r="628" s="87" customFormat="true" ht="17.6" hidden="false" customHeight="false" outlineLevel="0" collapsed="false">
      <c r="B628" s="100"/>
      <c r="C628" s="28" t="s">
        <v>113</v>
      </c>
      <c r="D628" s="13" t="n">
        <v>934</v>
      </c>
      <c r="E628" s="26" t="s">
        <v>59</v>
      </c>
      <c r="F628" s="26" t="s">
        <v>59</v>
      </c>
      <c r="G628" s="75" t="n">
        <v>5280000590</v>
      </c>
      <c r="H628" s="26" t="s">
        <v>114</v>
      </c>
      <c r="I628" s="27" t="n">
        <f aca="false">SUM(J628:V628)</f>
        <v>1700</v>
      </c>
      <c r="J628" s="27" t="n">
        <v>1800</v>
      </c>
      <c r="K628" s="27" t="n">
        <v>-100</v>
      </c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 t="n">
        <v>0</v>
      </c>
      <c r="W628" s="27" t="n">
        <f aca="false">SUM(X628:AI628)</f>
        <v>1700</v>
      </c>
      <c r="X628" s="27" t="n">
        <v>1700</v>
      </c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 t="n">
        <v>0</v>
      </c>
    </row>
    <row r="629" s="87" customFormat="true" ht="33.6" hidden="false" customHeight="false" outlineLevel="0" collapsed="false">
      <c r="B629" s="100"/>
      <c r="C629" s="28" t="s">
        <v>155</v>
      </c>
      <c r="D629" s="13" t="n">
        <v>934</v>
      </c>
      <c r="E629" s="26" t="s">
        <v>59</v>
      </c>
      <c r="F629" s="26" t="s">
        <v>59</v>
      </c>
      <c r="G629" s="75" t="n">
        <v>5300000000</v>
      </c>
      <c r="H629" s="26"/>
      <c r="I629" s="27" t="n">
        <f aca="false">SUM(J629:V629)</f>
        <v>677600</v>
      </c>
      <c r="J629" s="27" t="n">
        <f aca="false">J630</f>
        <v>987700</v>
      </c>
      <c r="K629" s="27" t="n">
        <f aca="false">K630</f>
        <v>-310100</v>
      </c>
      <c r="L629" s="27" t="n">
        <f aca="false">L630</f>
        <v>0</v>
      </c>
      <c r="M629" s="27" t="n">
        <f aca="false">M630</f>
        <v>0</v>
      </c>
      <c r="N629" s="27" t="n">
        <f aca="false">N630</f>
        <v>0</v>
      </c>
      <c r="O629" s="27" t="n">
        <f aca="false">O630</f>
        <v>0</v>
      </c>
      <c r="P629" s="27" t="n">
        <f aca="false">P630</f>
        <v>0</v>
      </c>
      <c r="Q629" s="27" t="n">
        <f aca="false">Q630</f>
        <v>0</v>
      </c>
      <c r="R629" s="27" t="n">
        <f aca="false">R630</f>
        <v>0</v>
      </c>
      <c r="S629" s="27" t="n">
        <f aca="false">S630</f>
        <v>0</v>
      </c>
      <c r="T629" s="27" t="n">
        <f aca="false">T630</f>
        <v>0</v>
      </c>
      <c r="U629" s="27" t="n">
        <f aca="false">U630</f>
        <v>0</v>
      </c>
      <c r="V629" s="27" t="n">
        <f aca="false">V630</f>
        <v>0</v>
      </c>
      <c r="W629" s="27" t="n">
        <f aca="false">SUM(X629:AI629)</f>
        <v>957600</v>
      </c>
      <c r="X629" s="27" t="n">
        <f aca="false">X630</f>
        <v>957600</v>
      </c>
      <c r="Y629" s="27" t="n">
        <f aca="false">Y630</f>
        <v>0</v>
      </c>
      <c r="Z629" s="27" t="n">
        <f aca="false">Z630</f>
        <v>0</v>
      </c>
      <c r="AA629" s="27" t="n">
        <f aca="false">AA630</f>
        <v>0</v>
      </c>
      <c r="AB629" s="27" t="n">
        <f aca="false">AB630</f>
        <v>0</v>
      </c>
      <c r="AC629" s="27" t="n">
        <f aca="false">AC630</f>
        <v>0</v>
      </c>
      <c r="AD629" s="27" t="n">
        <f aca="false">AD630</f>
        <v>0</v>
      </c>
      <c r="AE629" s="27" t="n">
        <f aca="false">AE630</f>
        <v>0</v>
      </c>
      <c r="AF629" s="27" t="n">
        <f aca="false">AF630</f>
        <v>0</v>
      </c>
      <c r="AG629" s="27" t="n">
        <f aca="false">AG630</f>
        <v>0</v>
      </c>
      <c r="AH629" s="27" t="n">
        <f aca="false">AH630</f>
        <v>0</v>
      </c>
      <c r="AI629" s="27" t="n">
        <f aca="false">AI630</f>
        <v>0</v>
      </c>
    </row>
    <row r="630" s="87" customFormat="true" ht="17.6" hidden="false" customHeight="false" outlineLevel="0" collapsed="false">
      <c r="B630" s="100"/>
      <c r="C630" s="28" t="s">
        <v>158</v>
      </c>
      <c r="D630" s="13" t="n">
        <v>934</v>
      </c>
      <c r="E630" s="26" t="s">
        <v>59</v>
      </c>
      <c r="F630" s="26" t="s">
        <v>59</v>
      </c>
      <c r="G630" s="75" t="n">
        <v>5320000000</v>
      </c>
      <c r="H630" s="26"/>
      <c r="I630" s="27" t="n">
        <f aca="false">SUM(J630:V630)</f>
        <v>677600</v>
      </c>
      <c r="J630" s="27" t="n">
        <f aca="false">J631</f>
        <v>987700</v>
      </c>
      <c r="K630" s="27" t="n">
        <f aca="false">K631</f>
        <v>-310100</v>
      </c>
      <c r="L630" s="27" t="n">
        <f aca="false">L631</f>
        <v>0</v>
      </c>
      <c r="M630" s="27" t="n">
        <f aca="false">M631</f>
        <v>0</v>
      </c>
      <c r="N630" s="27" t="n">
        <f aca="false">N631</f>
        <v>0</v>
      </c>
      <c r="O630" s="27" t="n">
        <f aca="false">O631</f>
        <v>0</v>
      </c>
      <c r="P630" s="27" t="n">
        <f aca="false">P631</f>
        <v>0</v>
      </c>
      <c r="Q630" s="27" t="n">
        <f aca="false">Q631</f>
        <v>0</v>
      </c>
      <c r="R630" s="27" t="n">
        <f aca="false">R631</f>
        <v>0</v>
      </c>
      <c r="S630" s="27" t="n">
        <f aca="false">S631</f>
        <v>0</v>
      </c>
      <c r="T630" s="27" t="n">
        <f aca="false">T631</f>
        <v>0</v>
      </c>
      <c r="U630" s="27" t="n">
        <f aca="false">U631</f>
        <v>0</v>
      </c>
      <c r="V630" s="27" t="n">
        <f aca="false">V631</f>
        <v>0</v>
      </c>
      <c r="W630" s="27" t="n">
        <f aca="false">SUM(X630:AI630)</f>
        <v>957600</v>
      </c>
      <c r="X630" s="27" t="n">
        <f aca="false">X631</f>
        <v>957600</v>
      </c>
      <c r="Y630" s="27" t="n">
        <f aca="false">Y631</f>
        <v>0</v>
      </c>
      <c r="Z630" s="27" t="n">
        <f aca="false">Z631</f>
        <v>0</v>
      </c>
      <c r="AA630" s="27" t="n">
        <f aca="false">AA631</f>
        <v>0</v>
      </c>
      <c r="AB630" s="27" t="n">
        <f aca="false">AB631</f>
        <v>0</v>
      </c>
      <c r="AC630" s="27" t="n">
        <f aca="false">AC631</f>
        <v>0</v>
      </c>
      <c r="AD630" s="27" t="n">
        <f aca="false">AD631</f>
        <v>0</v>
      </c>
      <c r="AE630" s="27" t="n">
        <f aca="false">AE631</f>
        <v>0</v>
      </c>
      <c r="AF630" s="27" t="n">
        <f aca="false">AF631</f>
        <v>0</v>
      </c>
      <c r="AG630" s="27" t="n">
        <f aca="false">AG631</f>
        <v>0</v>
      </c>
      <c r="AH630" s="27" t="n">
        <f aca="false">AH631</f>
        <v>0</v>
      </c>
      <c r="AI630" s="27" t="n">
        <f aca="false">AI631</f>
        <v>0</v>
      </c>
    </row>
    <row r="631" s="87" customFormat="true" ht="17.6" hidden="false" customHeight="false" outlineLevel="0" collapsed="false">
      <c r="B631" s="100"/>
      <c r="C631" s="28" t="s">
        <v>159</v>
      </c>
      <c r="D631" s="13" t="n">
        <v>934</v>
      </c>
      <c r="E631" s="26" t="s">
        <v>59</v>
      </c>
      <c r="F631" s="26" t="s">
        <v>59</v>
      </c>
      <c r="G631" s="75" t="n">
        <v>5320010350</v>
      </c>
      <c r="H631" s="26"/>
      <c r="I631" s="27" t="n">
        <f aca="false">SUM(J631:V631)</f>
        <v>677600</v>
      </c>
      <c r="J631" s="27" t="n">
        <f aca="false">J633+J632</f>
        <v>987700</v>
      </c>
      <c r="K631" s="27" t="n">
        <f aca="false">K633+K632</f>
        <v>-310100</v>
      </c>
      <c r="L631" s="27" t="n">
        <f aca="false">L633+L632</f>
        <v>0</v>
      </c>
      <c r="M631" s="27" t="n">
        <f aca="false">M633+M632</f>
        <v>0</v>
      </c>
      <c r="N631" s="27" t="n">
        <f aca="false">N633+N632</f>
        <v>0</v>
      </c>
      <c r="O631" s="27" t="n">
        <f aca="false">O633+O632</f>
        <v>0</v>
      </c>
      <c r="P631" s="27" t="n">
        <f aca="false">P633+P632</f>
        <v>0</v>
      </c>
      <c r="Q631" s="27" t="n">
        <f aca="false">Q633+Q632</f>
        <v>0</v>
      </c>
      <c r="R631" s="27" t="n">
        <f aca="false">R633+R632</f>
        <v>0</v>
      </c>
      <c r="S631" s="27" t="n">
        <f aca="false">S633+S632</f>
        <v>0</v>
      </c>
      <c r="T631" s="27" t="n">
        <f aca="false">T633+T632</f>
        <v>0</v>
      </c>
      <c r="U631" s="27" t="n">
        <f aca="false">U633+U632</f>
        <v>0</v>
      </c>
      <c r="V631" s="27" t="n">
        <f aca="false">V633+V632</f>
        <v>0</v>
      </c>
      <c r="W631" s="27" t="n">
        <f aca="false">SUM(X631:AI631)</f>
        <v>957600</v>
      </c>
      <c r="X631" s="27" t="n">
        <f aca="false">X633+X632</f>
        <v>957600</v>
      </c>
      <c r="Y631" s="27" t="n">
        <f aca="false">Y633+Y632</f>
        <v>0</v>
      </c>
      <c r="Z631" s="27" t="n">
        <f aca="false">Z633+Z632</f>
        <v>0</v>
      </c>
      <c r="AA631" s="27" t="n">
        <f aca="false">AA633+AA632</f>
        <v>0</v>
      </c>
      <c r="AB631" s="27" t="n">
        <f aca="false">AB633+AB632</f>
        <v>0</v>
      </c>
      <c r="AC631" s="27" t="n">
        <f aca="false">AC633+AC632</f>
        <v>0</v>
      </c>
      <c r="AD631" s="27" t="n">
        <f aca="false">AD633+AD632</f>
        <v>0</v>
      </c>
      <c r="AE631" s="27" t="n">
        <f aca="false">AE633+AE632</f>
        <v>0</v>
      </c>
      <c r="AF631" s="27" t="n">
        <f aca="false">AF633+AF632</f>
        <v>0</v>
      </c>
      <c r="AG631" s="27" t="n">
        <f aca="false">AG633+AG632</f>
        <v>0</v>
      </c>
      <c r="AH631" s="27" t="n">
        <f aca="false">AH633+AH632</f>
        <v>0</v>
      </c>
      <c r="AI631" s="27" t="n">
        <f aca="false">AI633+AI632</f>
        <v>0</v>
      </c>
    </row>
    <row r="632" s="87" customFormat="true" ht="65.6" hidden="false" customHeight="false" outlineLevel="0" collapsed="false">
      <c r="B632" s="100"/>
      <c r="C632" s="28" t="s">
        <v>106</v>
      </c>
      <c r="D632" s="13" t="n">
        <v>934</v>
      </c>
      <c r="E632" s="26" t="s">
        <v>59</v>
      </c>
      <c r="F632" s="26" t="s">
        <v>59</v>
      </c>
      <c r="G632" s="75" t="n">
        <v>5320010350</v>
      </c>
      <c r="H632" s="26" t="s">
        <v>107</v>
      </c>
      <c r="I632" s="27" t="n">
        <f aca="false">SUM(J632:V632)</f>
        <v>100000</v>
      </c>
      <c r="J632" s="27" t="n">
        <v>200000</v>
      </c>
      <c r="K632" s="27" t="n">
        <v>-100000</v>
      </c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 t="n">
        <v>0</v>
      </c>
      <c r="W632" s="27" t="n">
        <f aca="false">SUM(X632:AI632)</f>
        <v>200000</v>
      </c>
      <c r="X632" s="27" t="n">
        <v>200000</v>
      </c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 t="n">
        <v>0</v>
      </c>
    </row>
    <row r="633" s="87" customFormat="true" ht="33.6" hidden="false" customHeight="false" outlineLevel="0" collapsed="false">
      <c r="B633" s="100"/>
      <c r="C633" s="28" t="s">
        <v>109</v>
      </c>
      <c r="D633" s="13" t="n">
        <v>934</v>
      </c>
      <c r="E633" s="26" t="s">
        <v>59</v>
      </c>
      <c r="F633" s="26" t="s">
        <v>59</v>
      </c>
      <c r="G633" s="75" t="n">
        <v>5320010350</v>
      </c>
      <c r="H633" s="26" t="s">
        <v>110</v>
      </c>
      <c r="I633" s="27" t="n">
        <f aca="false">SUM(J633:V633)</f>
        <v>577600</v>
      </c>
      <c r="J633" s="27" t="n">
        <v>787700</v>
      </c>
      <c r="K633" s="27" t="n">
        <v>-210100</v>
      </c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 t="n">
        <v>0</v>
      </c>
      <c r="W633" s="27" t="n">
        <f aca="false">SUM(X633:AI633)</f>
        <v>757600</v>
      </c>
      <c r="X633" s="27" t="n">
        <v>757600</v>
      </c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 t="n">
        <v>0</v>
      </c>
    </row>
    <row r="634" s="87" customFormat="true" ht="17.6" hidden="false" customHeight="false" outlineLevel="0" collapsed="false">
      <c r="B634" s="100"/>
      <c r="C634" s="28" t="s">
        <v>64</v>
      </c>
      <c r="D634" s="13" t="n">
        <v>934</v>
      </c>
      <c r="E634" s="26" t="s">
        <v>59</v>
      </c>
      <c r="F634" s="26" t="s">
        <v>39</v>
      </c>
      <c r="G634" s="75"/>
      <c r="H634" s="26"/>
      <c r="I634" s="27" t="n">
        <f aca="false">SUM(J634:V634)</f>
        <v>1844300</v>
      </c>
      <c r="J634" s="27" t="n">
        <f aca="false">J635</f>
        <v>1743700</v>
      </c>
      <c r="K634" s="27" t="n">
        <f aca="false">K635</f>
        <v>100600</v>
      </c>
      <c r="L634" s="27" t="n">
        <f aca="false">L635</f>
        <v>0</v>
      </c>
      <c r="M634" s="27" t="n">
        <f aca="false">M635</f>
        <v>0</v>
      </c>
      <c r="N634" s="27" t="n">
        <f aca="false">N635</f>
        <v>0</v>
      </c>
      <c r="O634" s="27" t="n">
        <f aca="false">O635</f>
        <v>0</v>
      </c>
      <c r="P634" s="27" t="n">
        <f aca="false">P635</f>
        <v>0</v>
      </c>
      <c r="Q634" s="27" t="n">
        <f aca="false">Q635</f>
        <v>0</v>
      </c>
      <c r="R634" s="27" t="n">
        <f aca="false">R635</f>
        <v>0</v>
      </c>
      <c r="S634" s="27" t="n">
        <f aca="false">S635</f>
        <v>0</v>
      </c>
      <c r="T634" s="27" t="n">
        <f aca="false">T635</f>
        <v>0</v>
      </c>
      <c r="U634" s="27" t="n">
        <f aca="false">U635</f>
        <v>0</v>
      </c>
      <c r="V634" s="27" t="n">
        <f aca="false">V635</f>
        <v>0</v>
      </c>
      <c r="W634" s="27" t="n">
        <f aca="false">SUM(X634:AI634)</f>
        <v>1863700</v>
      </c>
      <c r="X634" s="27" t="n">
        <f aca="false">X635</f>
        <v>1863700</v>
      </c>
      <c r="Y634" s="27" t="n">
        <f aca="false">Y635</f>
        <v>0</v>
      </c>
      <c r="Z634" s="27" t="n">
        <f aca="false">Z635</f>
        <v>0</v>
      </c>
      <c r="AA634" s="27" t="n">
        <f aca="false">AA635</f>
        <v>0</v>
      </c>
      <c r="AB634" s="27" t="n">
        <f aca="false">AB635</f>
        <v>0</v>
      </c>
      <c r="AC634" s="27" t="n">
        <f aca="false">AC635</f>
        <v>0</v>
      </c>
      <c r="AD634" s="27" t="n">
        <f aca="false">AD635</f>
        <v>0</v>
      </c>
      <c r="AE634" s="27" t="n">
        <f aca="false">AE635</f>
        <v>0</v>
      </c>
      <c r="AF634" s="27" t="n">
        <f aca="false">AF635</f>
        <v>0</v>
      </c>
      <c r="AG634" s="27" t="n">
        <f aca="false">AG635</f>
        <v>0</v>
      </c>
      <c r="AH634" s="27" t="n">
        <f aca="false">AH635</f>
        <v>0</v>
      </c>
      <c r="AI634" s="27" t="n">
        <f aca="false">AI635</f>
        <v>0</v>
      </c>
    </row>
    <row r="635" s="87" customFormat="true" ht="33.6" hidden="false" customHeight="false" outlineLevel="0" collapsed="false">
      <c r="B635" s="100"/>
      <c r="C635" s="28" t="s">
        <v>103</v>
      </c>
      <c r="D635" s="13" t="n">
        <v>934</v>
      </c>
      <c r="E635" s="26" t="s">
        <v>59</v>
      </c>
      <c r="F635" s="26" t="s">
        <v>39</v>
      </c>
      <c r="G635" s="75" t="n">
        <v>5000000000</v>
      </c>
      <c r="H635" s="26"/>
      <c r="I635" s="27" t="n">
        <f aca="false">SUM(J635:V635)</f>
        <v>1844300</v>
      </c>
      <c r="J635" s="27" t="n">
        <f aca="false">J636</f>
        <v>1743700</v>
      </c>
      <c r="K635" s="27" t="n">
        <f aca="false">K636</f>
        <v>100600</v>
      </c>
      <c r="L635" s="27" t="n">
        <f aca="false">L636</f>
        <v>0</v>
      </c>
      <c r="M635" s="27" t="n">
        <f aca="false">M636</f>
        <v>0</v>
      </c>
      <c r="N635" s="27" t="n">
        <f aca="false">N636</f>
        <v>0</v>
      </c>
      <c r="O635" s="27" t="n">
        <f aca="false">O636</f>
        <v>0</v>
      </c>
      <c r="P635" s="27" t="n">
        <f aca="false">P636</f>
        <v>0</v>
      </c>
      <c r="Q635" s="27" t="n">
        <f aca="false">Q636</f>
        <v>0</v>
      </c>
      <c r="R635" s="27" t="n">
        <f aca="false">R636</f>
        <v>0</v>
      </c>
      <c r="S635" s="27" t="n">
        <f aca="false">S636</f>
        <v>0</v>
      </c>
      <c r="T635" s="27" t="n">
        <f aca="false">T636</f>
        <v>0</v>
      </c>
      <c r="U635" s="27" t="n">
        <f aca="false">U636</f>
        <v>0</v>
      </c>
      <c r="V635" s="27" t="n">
        <f aca="false">V636</f>
        <v>0</v>
      </c>
      <c r="W635" s="27" t="n">
        <f aca="false">SUM(X635:AI635)</f>
        <v>1863700</v>
      </c>
      <c r="X635" s="27" t="n">
        <f aca="false">X636</f>
        <v>1863700</v>
      </c>
      <c r="Y635" s="27" t="n">
        <f aca="false">Y636</f>
        <v>0</v>
      </c>
      <c r="Z635" s="27" t="n">
        <f aca="false">Z636</f>
        <v>0</v>
      </c>
      <c r="AA635" s="27" t="n">
        <f aca="false">AA636</f>
        <v>0</v>
      </c>
      <c r="AB635" s="27" t="n">
        <f aca="false">AB636</f>
        <v>0</v>
      </c>
      <c r="AC635" s="27" t="n">
        <f aca="false">AC636</f>
        <v>0</v>
      </c>
      <c r="AD635" s="27" t="n">
        <f aca="false">AD636</f>
        <v>0</v>
      </c>
      <c r="AE635" s="27" t="n">
        <f aca="false">AE636</f>
        <v>0</v>
      </c>
      <c r="AF635" s="27" t="n">
        <f aca="false">AF636</f>
        <v>0</v>
      </c>
      <c r="AG635" s="27" t="n">
        <f aca="false">AG636</f>
        <v>0</v>
      </c>
      <c r="AH635" s="27" t="n">
        <f aca="false">AH636</f>
        <v>0</v>
      </c>
      <c r="AI635" s="27" t="n">
        <f aca="false">AI636</f>
        <v>0</v>
      </c>
    </row>
    <row r="636" s="87" customFormat="true" ht="33.6" hidden="false" customHeight="false" outlineLevel="0" collapsed="false">
      <c r="B636" s="100"/>
      <c r="C636" s="28" t="s">
        <v>112</v>
      </c>
      <c r="D636" s="13" t="n">
        <v>934</v>
      </c>
      <c r="E636" s="26" t="s">
        <v>59</v>
      </c>
      <c r="F636" s="26" t="s">
        <v>39</v>
      </c>
      <c r="G636" s="75" t="n">
        <v>5020000000</v>
      </c>
      <c r="H636" s="26"/>
      <c r="I636" s="27" t="n">
        <f aca="false">SUM(J636:V636)</f>
        <v>1844300</v>
      </c>
      <c r="J636" s="27" t="n">
        <f aca="false">J637</f>
        <v>1743700</v>
      </c>
      <c r="K636" s="27" t="n">
        <f aca="false">K637</f>
        <v>100600</v>
      </c>
      <c r="L636" s="27" t="n">
        <f aca="false">L637</f>
        <v>0</v>
      </c>
      <c r="M636" s="27" t="n">
        <f aca="false">M637</f>
        <v>0</v>
      </c>
      <c r="N636" s="27" t="n">
        <f aca="false">N637</f>
        <v>0</v>
      </c>
      <c r="O636" s="27" t="n">
        <f aca="false">O637</f>
        <v>0</v>
      </c>
      <c r="P636" s="27" t="n">
        <f aca="false">P637</f>
        <v>0</v>
      </c>
      <c r="Q636" s="27" t="n">
        <f aca="false">Q637</f>
        <v>0</v>
      </c>
      <c r="R636" s="27" t="n">
        <f aca="false">R637</f>
        <v>0</v>
      </c>
      <c r="S636" s="27" t="n">
        <f aca="false">S637</f>
        <v>0</v>
      </c>
      <c r="T636" s="27" t="n">
        <f aca="false">T637</f>
        <v>0</v>
      </c>
      <c r="U636" s="27" t="n">
        <f aca="false">U637</f>
        <v>0</v>
      </c>
      <c r="V636" s="27" t="n">
        <f aca="false">V637</f>
        <v>0</v>
      </c>
      <c r="W636" s="27" t="n">
        <f aca="false">SUM(X636:AI636)</f>
        <v>1863700</v>
      </c>
      <c r="X636" s="27" t="n">
        <f aca="false">X637</f>
        <v>1863700</v>
      </c>
      <c r="Y636" s="27" t="n">
        <f aca="false">Y637</f>
        <v>0</v>
      </c>
      <c r="Z636" s="27" t="n">
        <f aca="false">Z637</f>
        <v>0</v>
      </c>
      <c r="AA636" s="27" t="n">
        <f aca="false">AA637</f>
        <v>0</v>
      </c>
      <c r="AB636" s="27" t="n">
        <f aca="false">AB637</f>
        <v>0</v>
      </c>
      <c r="AC636" s="27" t="n">
        <f aca="false">AC637</f>
        <v>0</v>
      </c>
      <c r="AD636" s="27" t="n">
        <f aca="false">AD637</f>
        <v>0</v>
      </c>
      <c r="AE636" s="27" t="n">
        <f aca="false">AE637</f>
        <v>0</v>
      </c>
      <c r="AF636" s="27" t="n">
        <f aca="false">AF637</f>
        <v>0</v>
      </c>
      <c r="AG636" s="27" t="n">
        <f aca="false">AG637</f>
        <v>0</v>
      </c>
      <c r="AH636" s="27" t="n">
        <f aca="false">AH637</f>
        <v>0</v>
      </c>
      <c r="AI636" s="27" t="n">
        <f aca="false">AI637</f>
        <v>0</v>
      </c>
    </row>
    <row r="637" s="87" customFormat="true" ht="33.6" hidden="false" customHeight="false" outlineLevel="0" collapsed="false">
      <c r="B637" s="100"/>
      <c r="C637" s="28" t="s">
        <v>363</v>
      </c>
      <c r="D637" s="13" t="n">
        <v>934</v>
      </c>
      <c r="E637" s="26" t="s">
        <v>59</v>
      </c>
      <c r="F637" s="26" t="s">
        <v>39</v>
      </c>
      <c r="G637" s="75" t="n">
        <v>5020000190</v>
      </c>
      <c r="H637" s="26"/>
      <c r="I637" s="27" t="n">
        <f aca="false">SUM(J637:V637)</f>
        <v>1844300</v>
      </c>
      <c r="J637" s="27" t="n">
        <f aca="false">J638+J639+J640</f>
        <v>1743700</v>
      </c>
      <c r="K637" s="27" t="n">
        <f aca="false">K638+K639+K640</f>
        <v>100600</v>
      </c>
      <c r="L637" s="27" t="n">
        <f aca="false">L638+L639+L640</f>
        <v>0</v>
      </c>
      <c r="M637" s="27" t="n">
        <f aca="false">M638+M639+M640</f>
        <v>0</v>
      </c>
      <c r="N637" s="27" t="n">
        <f aca="false">N638+N639+N640</f>
        <v>0</v>
      </c>
      <c r="O637" s="27" t="n">
        <f aca="false">O638+O639+O640</f>
        <v>0</v>
      </c>
      <c r="P637" s="27" t="n">
        <f aca="false">P638+P639+P640</f>
        <v>0</v>
      </c>
      <c r="Q637" s="27" t="n">
        <f aca="false">Q638+Q639+Q640</f>
        <v>0</v>
      </c>
      <c r="R637" s="27" t="n">
        <f aca="false">R638+R639+R640</f>
        <v>0</v>
      </c>
      <c r="S637" s="27" t="n">
        <f aca="false">S638+S639+S640</f>
        <v>0</v>
      </c>
      <c r="T637" s="27" t="n">
        <f aca="false">T638+T639+T640</f>
        <v>0</v>
      </c>
      <c r="U637" s="27" t="n">
        <f aca="false">U638+U639+U640</f>
        <v>0</v>
      </c>
      <c r="V637" s="27" t="n">
        <f aca="false">V638+V639+V640</f>
        <v>0</v>
      </c>
      <c r="W637" s="27" t="n">
        <f aca="false">SUM(X637:AI637)</f>
        <v>1863700</v>
      </c>
      <c r="X637" s="27" t="n">
        <f aca="false">X638+X639+X640</f>
        <v>1863700</v>
      </c>
      <c r="Y637" s="27" t="n">
        <f aca="false">Y638+Y639+Y640</f>
        <v>0</v>
      </c>
      <c r="Z637" s="27" t="n">
        <f aca="false">Z638+Z639+Z640</f>
        <v>0</v>
      </c>
      <c r="AA637" s="27" t="n">
        <f aca="false">AA638+AA639+AA640</f>
        <v>0</v>
      </c>
      <c r="AB637" s="27" t="n">
        <f aca="false">AB638+AB639+AB640</f>
        <v>0</v>
      </c>
      <c r="AC637" s="27" t="n">
        <f aca="false">AC638+AC639+AC640</f>
        <v>0</v>
      </c>
      <c r="AD637" s="27" t="n">
        <f aca="false">AD638+AD639+AD640</f>
        <v>0</v>
      </c>
      <c r="AE637" s="27" t="n">
        <f aca="false">AE638+AE639+AE640</f>
        <v>0</v>
      </c>
      <c r="AF637" s="27" t="n">
        <f aca="false">AF638+AF639+AF640</f>
        <v>0</v>
      </c>
      <c r="AG637" s="27" t="n">
        <f aca="false">AG638+AG639+AG640</f>
        <v>0</v>
      </c>
      <c r="AH637" s="27" t="n">
        <f aca="false">AH638+AH639+AH640</f>
        <v>0</v>
      </c>
      <c r="AI637" s="27" t="n">
        <f aca="false">AI638+AI639+AI640</f>
        <v>0</v>
      </c>
    </row>
    <row r="638" s="87" customFormat="true" ht="65.6" hidden="false" customHeight="false" outlineLevel="0" collapsed="false">
      <c r="B638" s="100"/>
      <c r="C638" s="28" t="s">
        <v>106</v>
      </c>
      <c r="D638" s="13" t="n">
        <v>934</v>
      </c>
      <c r="E638" s="26" t="s">
        <v>59</v>
      </c>
      <c r="F638" s="26" t="s">
        <v>39</v>
      </c>
      <c r="G638" s="75" t="n">
        <v>5020000190</v>
      </c>
      <c r="H638" s="26" t="s">
        <v>107</v>
      </c>
      <c r="I638" s="27" t="n">
        <f aca="false">SUM(J638:V638)</f>
        <v>1842600</v>
      </c>
      <c r="J638" s="27" t="n">
        <v>1450800</v>
      </c>
      <c r="K638" s="27" t="n">
        <v>391800</v>
      </c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 t="n">
        <v>0</v>
      </c>
      <c r="W638" s="27" t="n">
        <f aca="false">SUM(X638:AI638)</f>
        <v>1862000</v>
      </c>
      <c r="X638" s="27" t="n">
        <v>1862000</v>
      </c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 t="n">
        <v>0</v>
      </c>
    </row>
    <row r="639" s="87" customFormat="true" ht="33.6" hidden="true" customHeight="false" outlineLevel="0" collapsed="false">
      <c r="B639" s="100"/>
      <c r="C639" s="28" t="s">
        <v>109</v>
      </c>
      <c r="D639" s="13" t="n">
        <v>934</v>
      </c>
      <c r="E639" s="26" t="s">
        <v>59</v>
      </c>
      <c r="F639" s="26" t="s">
        <v>39</v>
      </c>
      <c r="G639" s="75" t="n">
        <v>5020000190</v>
      </c>
      <c r="H639" s="26" t="s">
        <v>110</v>
      </c>
      <c r="I639" s="27" t="n">
        <f aca="false">SUM(J639:V639)</f>
        <v>0</v>
      </c>
      <c r="J639" s="27" t="n">
        <v>291100</v>
      </c>
      <c r="K639" s="27" t="n">
        <v>-291100</v>
      </c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 t="n">
        <v>0</v>
      </c>
      <c r="W639" s="27" t="n">
        <f aca="false">SUM(X639:AI639)</f>
        <v>0</v>
      </c>
      <c r="X639" s="27" t="n">
        <v>0</v>
      </c>
      <c r="Y639" s="27" t="n">
        <v>0</v>
      </c>
      <c r="Z639" s="27" t="n">
        <v>0</v>
      </c>
      <c r="AA639" s="27" t="n">
        <v>0</v>
      </c>
      <c r="AB639" s="27" t="n">
        <v>0</v>
      </c>
      <c r="AC639" s="27" t="n">
        <v>0</v>
      </c>
      <c r="AD639" s="27" t="n">
        <v>0</v>
      </c>
      <c r="AE639" s="27" t="n">
        <v>0</v>
      </c>
      <c r="AF639" s="27" t="n">
        <v>0</v>
      </c>
      <c r="AG639" s="27" t="n">
        <v>0</v>
      </c>
      <c r="AH639" s="27" t="n">
        <v>0</v>
      </c>
      <c r="AI639" s="27" t="n">
        <v>0</v>
      </c>
    </row>
    <row r="640" s="87" customFormat="true" ht="17.6" hidden="false" customHeight="false" outlineLevel="0" collapsed="false">
      <c r="B640" s="100"/>
      <c r="C640" s="28" t="s">
        <v>113</v>
      </c>
      <c r="D640" s="13" t="n">
        <v>934</v>
      </c>
      <c r="E640" s="26" t="s">
        <v>59</v>
      </c>
      <c r="F640" s="26" t="s">
        <v>39</v>
      </c>
      <c r="G640" s="75" t="n">
        <v>5020000190</v>
      </c>
      <c r="H640" s="26" t="s">
        <v>114</v>
      </c>
      <c r="I640" s="27" t="n">
        <f aca="false">SUM(J640:V640)</f>
        <v>1700</v>
      </c>
      <c r="J640" s="27" t="n">
        <v>1800</v>
      </c>
      <c r="K640" s="27" t="n">
        <v>-100</v>
      </c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 t="n">
        <v>0</v>
      </c>
      <c r="W640" s="27" t="n">
        <f aca="false">SUM(X640:AI640)</f>
        <v>1700</v>
      </c>
      <c r="X640" s="27" t="n">
        <v>1700</v>
      </c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 t="n">
        <v>0</v>
      </c>
    </row>
    <row r="641" s="87" customFormat="true" ht="33.6" hidden="true" customHeight="false" outlineLevel="0" collapsed="false">
      <c r="B641" s="100"/>
      <c r="C641" s="28" t="s">
        <v>180</v>
      </c>
      <c r="D641" s="13" t="n">
        <v>934</v>
      </c>
      <c r="E641" s="26" t="s">
        <v>59</v>
      </c>
      <c r="F641" s="26" t="s">
        <v>39</v>
      </c>
      <c r="G641" s="75" t="n">
        <v>5600000000</v>
      </c>
      <c r="H641" s="131"/>
      <c r="I641" s="27" t="n">
        <f aca="false">SUM(J641:V641)</f>
        <v>0</v>
      </c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 t="n">
        <f aca="false">SUM(X641:AI641)</f>
        <v>0</v>
      </c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</row>
    <row r="642" s="87" customFormat="true" ht="33.6" hidden="true" customHeight="false" outlineLevel="0" collapsed="false">
      <c r="B642" s="100"/>
      <c r="C642" s="28" t="s">
        <v>180</v>
      </c>
      <c r="D642" s="13" t="n">
        <v>934</v>
      </c>
      <c r="E642" s="26" t="s">
        <v>59</v>
      </c>
      <c r="F642" s="26" t="s">
        <v>39</v>
      </c>
      <c r="G642" s="75" t="n">
        <v>5600010030</v>
      </c>
      <c r="H642" s="131"/>
      <c r="I642" s="27" t="n">
        <f aca="false">SUM(J642:V642)</f>
        <v>0</v>
      </c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 t="n">
        <f aca="false">SUM(X642:AI642)</f>
        <v>0</v>
      </c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</row>
    <row r="643" s="87" customFormat="true" ht="33.6" hidden="true" customHeight="false" outlineLevel="0" collapsed="false">
      <c r="B643" s="100"/>
      <c r="C643" s="28" t="s">
        <v>109</v>
      </c>
      <c r="D643" s="13" t="n">
        <v>934</v>
      </c>
      <c r="E643" s="26" t="s">
        <v>59</v>
      </c>
      <c r="F643" s="26" t="s">
        <v>39</v>
      </c>
      <c r="G643" s="75" t="n">
        <v>5600010030</v>
      </c>
      <c r="H643" s="131" t="n">
        <v>200</v>
      </c>
      <c r="I643" s="27" t="n">
        <f aca="false">SUM(J643:V643)</f>
        <v>0</v>
      </c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 t="n">
        <f aca="false">SUM(X643:AI643)</f>
        <v>0</v>
      </c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</row>
    <row r="644" s="99" customFormat="true" ht="33.6" hidden="false" customHeight="false" outlineLevel="0" collapsed="false">
      <c r="B644" s="100" t="s">
        <v>231</v>
      </c>
      <c r="C644" s="19" t="s">
        <v>365</v>
      </c>
      <c r="D644" s="132" t="n">
        <v>953</v>
      </c>
      <c r="E644" s="30"/>
      <c r="F644" s="30"/>
      <c r="G644" s="127"/>
      <c r="H644" s="30"/>
      <c r="I644" s="23" t="n">
        <f aca="false">SUM(J644:V644)</f>
        <v>97356300</v>
      </c>
      <c r="J644" s="23" t="n">
        <f aca="false">J651</f>
        <v>97786500</v>
      </c>
      <c r="K644" s="23" t="n">
        <f aca="false">K651</f>
        <v>-1343600</v>
      </c>
      <c r="L644" s="23" t="n">
        <f aca="false">L651</f>
        <v>719500</v>
      </c>
      <c r="M644" s="23" t="n">
        <f aca="false">M651+M645</f>
        <v>109100</v>
      </c>
      <c r="N644" s="23" t="n">
        <f aca="false">N651</f>
        <v>0</v>
      </c>
      <c r="O644" s="23" t="n">
        <f aca="false">O651</f>
        <v>0</v>
      </c>
      <c r="P644" s="23" t="n">
        <f aca="false">P651</f>
        <v>0</v>
      </c>
      <c r="Q644" s="23" t="n">
        <f aca="false">Q651</f>
        <v>0</v>
      </c>
      <c r="R644" s="23" t="n">
        <f aca="false">R651</f>
        <v>0</v>
      </c>
      <c r="S644" s="23" t="n">
        <f aca="false">S651</f>
        <v>0</v>
      </c>
      <c r="T644" s="23" t="n">
        <f aca="false">T651+T645</f>
        <v>84800</v>
      </c>
      <c r="U644" s="23" t="n">
        <f aca="false">U651+U645</f>
        <v>0</v>
      </c>
      <c r="V644" s="23" t="n">
        <f aca="false">V651</f>
        <v>0</v>
      </c>
      <c r="W644" s="23" t="n">
        <f aca="false">SUM(X644:AI644)</f>
        <v>99304500</v>
      </c>
      <c r="X644" s="23" t="n">
        <f aca="false">X651</f>
        <v>98362300</v>
      </c>
      <c r="Y644" s="23" t="n">
        <f aca="false">Y651</f>
        <v>748300</v>
      </c>
      <c r="Z644" s="23" t="n">
        <f aca="false">Z651+Z645</f>
        <v>109100</v>
      </c>
      <c r="AA644" s="23" t="n">
        <f aca="false">AA651</f>
        <v>0</v>
      </c>
      <c r="AB644" s="23" t="n">
        <f aca="false">AB651</f>
        <v>0</v>
      </c>
      <c r="AC644" s="23" t="n">
        <f aca="false">AC651</f>
        <v>0</v>
      </c>
      <c r="AD644" s="23" t="n">
        <f aca="false">AD651</f>
        <v>0</v>
      </c>
      <c r="AE644" s="23" t="n">
        <f aca="false">AE651</f>
        <v>0</v>
      </c>
      <c r="AF644" s="23" t="n">
        <f aca="false">AF651</f>
        <v>0</v>
      </c>
      <c r="AG644" s="23" t="n">
        <f aca="false">AG651+AG645</f>
        <v>84800</v>
      </c>
      <c r="AH644" s="23" t="n">
        <f aca="false">AH651+AH645</f>
        <v>0</v>
      </c>
      <c r="AI644" s="23" t="n">
        <f aca="false">AI651</f>
        <v>0</v>
      </c>
    </row>
    <row r="645" s="87" customFormat="true" ht="17.6" hidden="false" customHeight="false" outlineLevel="0" collapsed="false">
      <c r="B645" s="135"/>
      <c r="C645" s="28" t="s">
        <v>58</v>
      </c>
      <c r="D645" s="26" t="n">
        <v>953</v>
      </c>
      <c r="E645" s="26" t="s">
        <v>59</v>
      </c>
      <c r="F645" s="26" t="s">
        <v>89</v>
      </c>
      <c r="G645" s="75"/>
      <c r="H645" s="26"/>
      <c r="I645" s="27" t="n">
        <f aca="false">SUM(J645:V645)</f>
        <v>122700</v>
      </c>
      <c r="J645" s="27"/>
      <c r="K645" s="27"/>
      <c r="L645" s="27"/>
      <c r="M645" s="27" t="n">
        <f aca="false">M646</f>
        <v>37900</v>
      </c>
      <c r="N645" s="27"/>
      <c r="O645" s="27"/>
      <c r="P645" s="27"/>
      <c r="Q645" s="27"/>
      <c r="R645" s="27"/>
      <c r="S645" s="27"/>
      <c r="T645" s="27" t="n">
        <f aca="false">T646</f>
        <v>84800</v>
      </c>
      <c r="U645" s="27" t="n">
        <f aca="false">U646</f>
        <v>0</v>
      </c>
      <c r="V645" s="27"/>
      <c r="W645" s="27" t="n">
        <f aca="false">SUM(X645:AI645)</f>
        <v>122700</v>
      </c>
      <c r="X645" s="27"/>
      <c r="Y645" s="27"/>
      <c r="Z645" s="27" t="n">
        <f aca="false">Z646</f>
        <v>37900</v>
      </c>
      <c r="AA645" s="27"/>
      <c r="AB645" s="27"/>
      <c r="AC645" s="27"/>
      <c r="AD645" s="27"/>
      <c r="AE645" s="27"/>
      <c r="AF645" s="27"/>
      <c r="AG645" s="27" t="n">
        <f aca="false">AG646</f>
        <v>84800</v>
      </c>
      <c r="AH645" s="27" t="n">
        <f aca="false">AH646</f>
        <v>0</v>
      </c>
      <c r="AI645" s="27"/>
    </row>
    <row r="646" s="87" customFormat="true" ht="17.6" hidden="false" customHeight="false" outlineLevel="0" collapsed="false">
      <c r="B646" s="135"/>
      <c r="C646" s="28" t="s">
        <v>63</v>
      </c>
      <c r="D646" s="26" t="n">
        <v>953</v>
      </c>
      <c r="E646" s="26" t="s">
        <v>59</v>
      </c>
      <c r="F646" s="26" t="s">
        <v>59</v>
      </c>
      <c r="G646" s="75"/>
      <c r="H646" s="26"/>
      <c r="I646" s="27" t="n">
        <f aca="false">SUM(J646:V646)</f>
        <v>122700</v>
      </c>
      <c r="J646" s="27"/>
      <c r="K646" s="27"/>
      <c r="L646" s="27"/>
      <c r="M646" s="27" t="n">
        <f aca="false">M647</f>
        <v>37900</v>
      </c>
      <c r="N646" s="27"/>
      <c r="O646" s="27"/>
      <c r="P646" s="27"/>
      <c r="Q646" s="27"/>
      <c r="R646" s="27"/>
      <c r="S646" s="27"/>
      <c r="T646" s="27" t="n">
        <f aca="false">T647</f>
        <v>84800</v>
      </c>
      <c r="U646" s="27" t="n">
        <f aca="false">U647</f>
        <v>0</v>
      </c>
      <c r="V646" s="27"/>
      <c r="W646" s="27" t="n">
        <f aca="false">SUM(X646:AI646)</f>
        <v>122700</v>
      </c>
      <c r="X646" s="27"/>
      <c r="Y646" s="27"/>
      <c r="Z646" s="27" t="n">
        <f aca="false">Z647</f>
        <v>37900</v>
      </c>
      <c r="AA646" s="27"/>
      <c r="AB646" s="27"/>
      <c r="AC646" s="27"/>
      <c r="AD646" s="27"/>
      <c r="AE646" s="27"/>
      <c r="AF646" s="27"/>
      <c r="AG646" s="27" t="n">
        <f aca="false">AG647</f>
        <v>84800</v>
      </c>
      <c r="AH646" s="27" t="n">
        <f aca="false">AH647</f>
        <v>0</v>
      </c>
      <c r="AI646" s="27"/>
    </row>
    <row r="647" s="87" customFormat="true" ht="33.6" hidden="false" customHeight="false" outlineLevel="0" collapsed="false">
      <c r="B647" s="135"/>
      <c r="C647" s="28" t="s">
        <v>366</v>
      </c>
      <c r="D647" s="26" t="n">
        <v>953</v>
      </c>
      <c r="E647" s="26" t="s">
        <v>59</v>
      </c>
      <c r="F647" s="26" t="s">
        <v>59</v>
      </c>
      <c r="G647" s="75" t="n">
        <v>5300000000</v>
      </c>
      <c r="H647" s="26"/>
      <c r="I647" s="27" t="n">
        <f aca="false">SUM(J647:V647)</f>
        <v>122700</v>
      </c>
      <c r="J647" s="27"/>
      <c r="K647" s="27"/>
      <c r="L647" s="27"/>
      <c r="M647" s="27" t="n">
        <f aca="false">M648</f>
        <v>37900</v>
      </c>
      <c r="N647" s="27"/>
      <c r="O647" s="27"/>
      <c r="P647" s="27"/>
      <c r="Q647" s="27"/>
      <c r="R647" s="27"/>
      <c r="S647" s="27"/>
      <c r="T647" s="27" t="n">
        <f aca="false">T648</f>
        <v>84800</v>
      </c>
      <c r="U647" s="27" t="n">
        <f aca="false">U648</f>
        <v>0</v>
      </c>
      <c r="V647" s="27"/>
      <c r="W647" s="27" t="n">
        <f aca="false">SUM(X647:AI647)</f>
        <v>122700</v>
      </c>
      <c r="X647" s="27"/>
      <c r="Y647" s="27"/>
      <c r="Z647" s="27" t="n">
        <f aca="false">Z648</f>
        <v>37900</v>
      </c>
      <c r="AA647" s="27"/>
      <c r="AB647" s="27"/>
      <c r="AC647" s="27"/>
      <c r="AD647" s="27"/>
      <c r="AE647" s="27"/>
      <c r="AF647" s="27"/>
      <c r="AG647" s="27" t="n">
        <f aca="false">AG648</f>
        <v>84800</v>
      </c>
      <c r="AH647" s="27" t="n">
        <f aca="false">AH648</f>
        <v>0</v>
      </c>
      <c r="AI647" s="27"/>
    </row>
    <row r="648" s="87" customFormat="true" ht="17.6" hidden="false" customHeight="false" outlineLevel="0" collapsed="false">
      <c r="B648" s="135"/>
      <c r="C648" s="28" t="s">
        <v>156</v>
      </c>
      <c r="D648" s="26" t="n">
        <v>953</v>
      </c>
      <c r="E648" s="26" t="s">
        <v>59</v>
      </c>
      <c r="F648" s="26" t="s">
        <v>59</v>
      </c>
      <c r="G648" s="75" t="n">
        <v>5310000000</v>
      </c>
      <c r="H648" s="26"/>
      <c r="I648" s="27" t="n">
        <f aca="false">SUM(J648:V648)</f>
        <v>122700</v>
      </c>
      <c r="J648" s="27"/>
      <c r="K648" s="27"/>
      <c r="L648" s="27"/>
      <c r="M648" s="27" t="n">
        <f aca="false">M649</f>
        <v>37900</v>
      </c>
      <c r="N648" s="27"/>
      <c r="O648" s="27"/>
      <c r="P648" s="27"/>
      <c r="Q648" s="27"/>
      <c r="R648" s="27"/>
      <c r="S648" s="27"/>
      <c r="T648" s="27" t="n">
        <f aca="false">T649</f>
        <v>84800</v>
      </c>
      <c r="U648" s="27" t="n">
        <f aca="false">U649</f>
        <v>0</v>
      </c>
      <c r="V648" s="27"/>
      <c r="W648" s="27" t="n">
        <f aca="false">SUM(X648:AI648)</f>
        <v>122700</v>
      </c>
      <c r="X648" s="27"/>
      <c r="Y648" s="27"/>
      <c r="Z648" s="27" t="n">
        <f aca="false">Z649</f>
        <v>37900</v>
      </c>
      <c r="AA648" s="27"/>
      <c r="AB648" s="27"/>
      <c r="AC648" s="27"/>
      <c r="AD648" s="27"/>
      <c r="AE648" s="27"/>
      <c r="AF648" s="27"/>
      <c r="AG648" s="27" t="n">
        <f aca="false">AG649</f>
        <v>84800</v>
      </c>
      <c r="AH648" s="27" t="n">
        <f aca="false">AH649</f>
        <v>0</v>
      </c>
      <c r="AI648" s="27"/>
    </row>
    <row r="649" s="87" customFormat="true" ht="97.6" hidden="false" customHeight="false" outlineLevel="0" collapsed="false">
      <c r="B649" s="135"/>
      <c r="C649" s="28" t="s">
        <v>157</v>
      </c>
      <c r="D649" s="26" t="n">
        <v>953</v>
      </c>
      <c r="E649" s="26" t="s">
        <v>59</v>
      </c>
      <c r="F649" s="26" t="s">
        <v>59</v>
      </c>
      <c r="G649" s="75" t="n">
        <v>5310069120</v>
      </c>
      <c r="H649" s="26"/>
      <c r="I649" s="27" t="n">
        <f aca="false">SUM(J649:V649)</f>
        <v>122700</v>
      </c>
      <c r="J649" s="27"/>
      <c r="K649" s="27"/>
      <c r="L649" s="27"/>
      <c r="M649" s="27" t="n">
        <f aca="false">M650</f>
        <v>37900</v>
      </c>
      <c r="N649" s="27"/>
      <c r="O649" s="27"/>
      <c r="P649" s="27"/>
      <c r="Q649" s="27"/>
      <c r="R649" s="27"/>
      <c r="S649" s="27"/>
      <c r="T649" s="27" t="n">
        <f aca="false">T650</f>
        <v>84800</v>
      </c>
      <c r="U649" s="27" t="n">
        <f aca="false">U650</f>
        <v>0</v>
      </c>
      <c r="V649" s="27"/>
      <c r="W649" s="27" t="n">
        <f aca="false">SUM(X649:AI649)</f>
        <v>122700</v>
      </c>
      <c r="X649" s="27"/>
      <c r="Y649" s="27"/>
      <c r="Z649" s="27" t="n">
        <f aca="false">Z650</f>
        <v>37900</v>
      </c>
      <c r="AA649" s="27"/>
      <c r="AB649" s="27"/>
      <c r="AC649" s="27"/>
      <c r="AD649" s="27"/>
      <c r="AE649" s="27"/>
      <c r="AF649" s="27"/>
      <c r="AG649" s="27" t="n">
        <f aca="false">AG650</f>
        <v>84800</v>
      </c>
      <c r="AH649" s="27" t="n">
        <f aca="false">AH650</f>
        <v>0</v>
      </c>
      <c r="AI649" s="27"/>
    </row>
    <row r="650" s="87" customFormat="true" ht="17.6" hidden="false" customHeight="false" outlineLevel="0" collapsed="false">
      <c r="B650" s="135"/>
      <c r="C650" s="28" t="s">
        <v>162</v>
      </c>
      <c r="D650" s="26" t="n">
        <v>953</v>
      </c>
      <c r="E650" s="26" t="s">
        <v>59</v>
      </c>
      <c r="F650" s="26" t="s">
        <v>59</v>
      </c>
      <c r="G650" s="75" t="n">
        <v>5310069120</v>
      </c>
      <c r="H650" s="26" t="s">
        <v>110</v>
      </c>
      <c r="I650" s="27" t="n">
        <f aca="false">SUM(J650:V650)</f>
        <v>122700</v>
      </c>
      <c r="J650" s="27"/>
      <c r="K650" s="27"/>
      <c r="L650" s="27"/>
      <c r="M650" s="27" t="n">
        <v>37900</v>
      </c>
      <c r="N650" s="27"/>
      <c r="O650" s="27"/>
      <c r="P650" s="27"/>
      <c r="Q650" s="27"/>
      <c r="R650" s="27"/>
      <c r="S650" s="27"/>
      <c r="T650" s="27" t="n">
        <v>84800</v>
      </c>
      <c r="U650" s="27" t="n">
        <v>0</v>
      </c>
      <c r="V650" s="27"/>
      <c r="W650" s="27" t="n">
        <f aca="false">SUM(X650:AI650)</f>
        <v>122700</v>
      </c>
      <c r="X650" s="27"/>
      <c r="Y650" s="27"/>
      <c r="Z650" s="27" t="n">
        <v>37900</v>
      </c>
      <c r="AA650" s="27"/>
      <c r="AB650" s="27"/>
      <c r="AC650" s="27"/>
      <c r="AD650" s="27"/>
      <c r="AE650" s="27"/>
      <c r="AF650" s="27"/>
      <c r="AG650" s="27" t="n">
        <v>84800</v>
      </c>
      <c r="AH650" s="27" t="n">
        <v>0</v>
      </c>
      <c r="AI650" s="27"/>
    </row>
    <row r="651" s="87" customFormat="true" ht="17.6" hidden="false" customHeight="false" outlineLevel="0" collapsed="false">
      <c r="B651" s="135"/>
      <c r="C651" s="28" t="s">
        <v>75</v>
      </c>
      <c r="D651" s="13" t="n">
        <v>953</v>
      </c>
      <c r="E651" s="26" t="s">
        <v>41</v>
      </c>
      <c r="F651" s="26" t="s">
        <v>89</v>
      </c>
      <c r="G651" s="75"/>
      <c r="H651" s="26"/>
      <c r="I651" s="27" t="n">
        <f aca="false">SUM(J651:V651)</f>
        <v>97233600</v>
      </c>
      <c r="J651" s="27" t="n">
        <f aca="false">J652+J667</f>
        <v>97786500</v>
      </c>
      <c r="K651" s="27" t="n">
        <f aca="false">K652+K667</f>
        <v>-1343600</v>
      </c>
      <c r="L651" s="27" t="n">
        <f aca="false">L652+L667</f>
        <v>719500</v>
      </c>
      <c r="M651" s="27" t="n">
        <f aca="false">M652+M667</f>
        <v>71200</v>
      </c>
      <c r="N651" s="27" t="n">
        <f aca="false">N652+N667</f>
        <v>0</v>
      </c>
      <c r="O651" s="27" t="n">
        <f aca="false">O652+O667</f>
        <v>0</v>
      </c>
      <c r="P651" s="27" t="n">
        <f aca="false">P652+P667</f>
        <v>0</v>
      </c>
      <c r="Q651" s="27" t="n">
        <f aca="false">Q652+Q667</f>
        <v>0</v>
      </c>
      <c r="R651" s="27" t="n">
        <f aca="false">R652+R667</f>
        <v>0</v>
      </c>
      <c r="S651" s="27" t="n">
        <f aca="false">S652+S667</f>
        <v>0</v>
      </c>
      <c r="T651" s="27" t="n">
        <f aca="false">T652+T667</f>
        <v>0</v>
      </c>
      <c r="U651" s="27" t="n">
        <f aca="false">U652+U667</f>
        <v>0</v>
      </c>
      <c r="V651" s="27" t="n">
        <f aca="false">V652+V667</f>
        <v>0</v>
      </c>
      <c r="W651" s="27" t="n">
        <f aca="false">SUM(X651:AI651)</f>
        <v>99181800</v>
      </c>
      <c r="X651" s="27" t="n">
        <f aca="false">X652+X667</f>
        <v>98362300</v>
      </c>
      <c r="Y651" s="27" t="n">
        <f aca="false">Y652+Y667</f>
        <v>748300</v>
      </c>
      <c r="Z651" s="27" t="n">
        <f aca="false">Z652+Z667</f>
        <v>71200</v>
      </c>
      <c r="AA651" s="27" t="n">
        <f aca="false">AA652+AA667</f>
        <v>0</v>
      </c>
      <c r="AB651" s="27" t="n">
        <f aca="false">AB652+AB667</f>
        <v>0</v>
      </c>
      <c r="AC651" s="27" t="n">
        <f aca="false">AC652+AC667</f>
        <v>0</v>
      </c>
      <c r="AD651" s="27" t="n">
        <f aca="false">AD652+AD667</f>
        <v>0</v>
      </c>
      <c r="AE651" s="27" t="n">
        <f aca="false">AE652+AE667</f>
        <v>0</v>
      </c>
      <c r="AF651" s="27" t="n">
        <f aca="false">AF652+AF667</f>
        <v>0</v>
      </c>
      <c r="AG651" s="27" t="n">
        <f aca="false">AG652+AG667</f>
        <v>0</v>
      </c>
      <c r="AH651" s="27" t="n">
        <f aca="false">AH652+AH667</f>
        <v>0</v>
      </c>
      <c r="AI651" s="27" t="n">
        <f aca="false">AI652+AI667</f>
        <v>0</v>
      </c>
    </row>
    <row r="652" s="87" customFormat="true" ht="17.6" hidden="false" customHeight="false" outlineLevel="0" collapsed="false">
      <c r="B652" s="24"/>
      <c r="C652" s="28" t="s">
        <v>77</v>
      </c>
      <c r="D652" s="26" t="n">
        <v>953</v>
      </c>
      <c r="E652" s="124" t="n">
        <v>10</v>
      </c>
      <c r="F652" s="126" t="s">
        <v>25</v>
      </c>
      <c r="G652" s="75"/>
      <c r="H652" s="90"/>
      <c r="I652" s="27" t="n">
        <f aca="false">SUM(J652:V652)</f>
        <v>86320600</v>
      </c>
      <c r="J652" s="27" t="n">
        <f aca="false">J653+J655+J659+J661</f>
        <v>87249900</v>
      </c>
      <c r="K652" s="27" t="n">
        <f aca="false">K653+K655+K659+K661</f>
        <v>-1720000</v>
      </c>
      <c r="L652" s="27" t="n">
        <f aca="false">L653+L655+L659+L661</f>
        <v>719500</v>
      </c>
      <c r="M652" s="27" t="n">
        <f aca="false">M653+M655+M659+M661+M657+M663+M665</f>
        <v>71200</v>
      </c>
      <c r="N652" s="27" t="n">
        <f aca="false">N653+N655+N659+N661+N657+N663+N665</f>
        <v>0</v>
      </c>
      <c r="O652" s="27" t="n">
        <f aca="false">O653+O655+O659+O661+O657+O663+O665</f>
        <v>0</v>
      </c>
      <c r="P652" s="27" t="n">
        <f aca="false">P653+P655+P659+P661+P657+P663+P665</f>
        <v>0</v>
      </c>
      <c r="Q652" s="27" t="n">
        <f aca="false">Q653+Q655+Q659+Q661+Q657+Q663+Q665</f>
        <v>0</v>
      </c>
      <c r="R652" s="27" t="n">
        <f aca="false">R653+R655+R659+R661+R657+R663+R665</f>
        <v>0</v>
      </c>
      <c r="S652" s="27" t="n">
        <f aca="false">S653+S655+S659+S661+S657+S663+S665</f>
        <v>0</v>
      </c>
      <c r="T652" s="27" t="n">
        <f aca="false">T653+T655+T659+T661+T657+T663+T665</f>
        <v>0</v>
      </c>
      <c r="U652" s="27" t="n">
        <f aca="false">U653+U655+U659+U661+U657+U663+U665</f>
        <v>0</v>
      </c>
      <c r="V652" s="27" t="n">
        <f aca="false">V653+V655+V659</f>
        <v>0</v>
      </c>
      <c r="W652" s="27" t="n">
        <f aca="false">SUM(X652:AI652)</f>
        <v>88268800</v>
      </c>
      <c r="X652" s="27" t="n">
        <f aca="false">X653+X655+X659+X661</f>
        <v>87449300</v>
      </c>
      <c r="Y652" s="27" t="n">
        <f aca="false">Y653+Y655+Y659+Y661</f>
        <v>748300</v>
      </c>
      <c r="Z652" s="27" t="n">
        <f aca="false">Z653+Z655+Z659+Z661+Z657+Z663+Z665</f>
        <v>71200</v>
      </c>
      <c r="AA652" s="27" t="n">
        <f aca="false">AA653+AA655+AA659+AA661+AA657+AA663+AA665</f>
        <v>0</v>
      </c>
      <c r="AB652" s="27" t="n">
        <f aca="false">AB653+AB655+AB659+AB661+AB657+AB663+AB665</f>
        <v>0</v>
      </c>
      <c r="AC652" s="27" t="n">
        <f aca="false">AC653+AC655+AC659+AC661+AC657+AC663+AC665</f>
        <v>0</v>
      </c>
      <c r="AD652" s="27" t="n">
        <f aca="false">AD653+AD655+AD659+AD661+AD657+AD663+AD665</f>
        <v>0</v>
      </c>
      <c r="AE652" s="27" t="n">
        <f aca="false">AE653+AE655+AE659+AE661+AE657+AE663+AE665</f>
        <v>0</v>
      </c>
      <c r="AF652" s="27" t="n">
        <f aca="false">AF653+AF655+AF659+AF661+AF657+AF663+AF665</f>
        <v>0</v>
      </c>
      <c r="AG652" s="27" t="n">
        <f aca="false">AG653+AG655+AG659+AG661+AG657+AG663+AG665</f>
        <v>0</v>
      </c>
      <c r="AH652" s="27" t="n">
        <f aca="false">AH653+AH655+AH659+AH661+AH657+AH663+AH665</f>
        <v>0</v>
      </c>
      <c r="AI652" s="27" t="n">
        <f aca="false">AI653+AI655+AI659</f>
        <v>0</v>
      </c>
    </row>
    <row r="653" s="87" customFormat="true" ht="81.6" hidden="false" customHeight="false" outlineLevel="0" collapsed="false">
      <c r="B653" s="100"/>
      <c r="C653" s="28" t="s">
        <v>167</v>
      </c>
      <c r="D653" s="13" t="n">
        <v>953</v>
      </c>
      <c r="E653" s="26" t="s">
        <v>41</v>
      </c>
      <c r="F653" s="26" t="s">
        <v>25</v>
      </c>
      <c r="G653" s="75" t="n">
        <v>5400069100</v>
      </c>
      <c r="H653" s="131"/>
      <c r="I653" s="27" t="n">
        <f aca="false">SUM(J653:V653)</f>
        <v>48507900</v>
      </c>
      <c r="J653" s="27" t="n">
        <f aca="false">J654</f>
        <v>48327700</v>
      </c>
      <c r="K653" s="27" t="n">
        <f aca="false">K654</f>
        <v>-536700</v>
      </c>
      <c r="L653" s="27" t="n">
        <f aca="false">L654</f>
        <v>716900</v>
      </c>
      <c r="M653" s="27" t="n">
        <f aca="false">M654</f>
        <v>0</v>
      </c>
      <c r="N653" s="27" t="n">
        <f aca="false">N654</f>
        <v>0</v>
      </c>
      <c r="O653" s="27" t="n">
        <f aca="false">O654</f>
        <v>0</v>
      </c>
      <c r="P653" s="27" t="n">
        <f aca="false">P654</f>
        <v>0</v>
      </c>
      <c r="Q653" s="27" t="n">
        <f aca="false">Q654</f>
        <v>0</v>
      </c>
      <c r="R653" s="27" t="n">
        <f aca="false">R654</f>
        <v>0</v>
      </c>
      <c r="S653" s="27" t="n">
        <f aca="false">S654</f>
        <v>0</v>
      </c>
      <c r="T653" s="27" t="n">
        <f aca="false">T654</f>
        <v>0</v>
      </c>
      <c r="U653" s="27" t="n">
        <f aca="false">U654</f>
        <v>0</v>
      </c>
      <c r="V653" s="27"/>
      <c r="W653" s="27" t="n">
        <f aca="false">SUM(X653:AI653)</f>
        <v>50449200</v>
      </c>
      <c r="X653" s="27" t="n">
        <f aca="false">X654</f>
        <v>49703600</v>
      </c>
      <c r="Y653" s="27" t="n">
        <f aca="false">Y654</f>
        <v>745600</v>
      </c>
      <c r="Z653" s="27" t="n">
        <f aca="false">Z654</f>
        <v>0</v>
      </c>
      <c r="AA653" s="27" t="n">
        <f aca="false">AA654</f>
        <v>0</v>
      </c>
      <c r="AB653" s="27" t="n">
        <f aca="false">AB654</f>
        <v>0</v>
      </c>
      <c r="AC653" s="27" t="n">
        <f aca="false">AC654</f>
        <v>0</v>
      </c>
      <c r="AD653" s="27" t="n">
        <f aca="false">AD654</f>
        <v>0</v>
      </c>
      <c r="AE653" s="27" t="n">
        <f aca="false">AE654</f>
        <v>0</v>
      </c>
      <c r="AF653" s="27" t="n">
        <f aca="false">AF654</f>
        <v>0</v>
      </c>
      <c r="AG653" s="27" t="n">
        <f aca="false">AG654</f>
        <v>0</v>
      </c>
      <c r="AH653" s="27" t="n">
        <f aca="false">AH654</f>
        <v>0</v>
      </c>
      <c r="AI653" s="27"/>
    </row>
    <row r="654" s="87" customFormat="true" ht="17.6" hidden="false" customHeight="false" outlineLevel="0" collapsed="false">
      <c r="B654" s="100"/>
      <c r="C654" s="28" t="s">
        <v>162</v>
      </c>
      <c r="D654" s="13" t="n">
        <v>953</v>
      </c>
      <c r="E654" s="26" t="s">
        <v>41</v>
      </c>
      <c r="F654" s="26" t="s">
        <v>25</v>
      </c>
      <c r="G654" s="75" t="n">
        <v>5400069100</v>
      </c>
      <c r="H654" s="131" t="n">
        <v>300</v>
      </c>
      <c r="I654" s="27" t="n">
        <f aca="false">SUM(J654:V654)</f>
        <v>48507900</v>
      </c>
      <c r="J654" s="27" t="n">
        <v>48327700</v>
      </c>
      <c r="K654" s="27" t="n">
        <v>-536700</v>
      </c>
      <c r="L654" s="27" t="n">
        <v>716900</v>
      </c>
      <c r="M654" s="27" t="n">
        <v>0</v>
      </c>
      <c r="N654" s="27" t="n">
        <v>0</v>
      </c>
      <c r="O654" s="27" t="n">
        <v>0</v>
      </c>
      <c r="P654" s="27" t="n">
        <v>0</v>
      </c>
      <c r="Q654" s="27" t="n">
        <v>0</v>
      </c>
      <c r="R654" s="27" t="n">
        <v>0</v>
      </c>
      <c r="S654" s="27" t="n">
        <v>0</v>
      </c>
      <c r="T654" s="27" t="n">
        <v>0</v>
      </c>
      <c r="U654" s="27" t="n">
        <v>0</v>
      </c>
      <c r="V654" s="27"/>
      <c r="W654" s="27" t="n">
        <f aca="false">SUM(X654:AI654)</f>
        <v>50449200</v>
      </c>
      <c r="X654" s="27" t="n">
        <v>49703600</v>
      </c>
      <c r="Y654" s="27" t="n">
        <v>745600</v>
      </c>
      <c r="Z654" s="27" t="n">
        <v>0</v>
      </c>
      <c r="AA654" s="27" t="n">
        <v>0</v>
      </c>
      <c r="AB654" s="27" t="n">
        <v>0</v>
      </c>
      <c r="AC654" s="27" t="n">
        <v>0</v>
      </c>
      <c r="AD654" s="27" t="n">
        <v>0</v>
      </c>
      <c r="AE654" s="27" t="n">
        <v>0</v>
      </c>
      <c r="AF654" s="27" t="n">
        <v>0</v>
      </c>
      <c r="AG654" s="27" t="n">
        <v>0</v>
      </c>
      <c r="AH654" s="27" t="n">
        <v>0</v>
      </c>
      <c r="AI654" s="27"/>
    </row>
    <row r="655" s="87" customFormat="true" ht="65.6" hidden="false" customHeight="false" outlineLevel="0" collapsed="false">
      <c r="B655" s="100"/>
      <c r="C655" s="28" t="s">
        <v>168</v>
      </c>
      <c r="D655" s="13" t="n">
        <v>953</v>
      </c>
      <c r="E655" s="26" t="s">
        <v>41</v>
      </c>
      <c r="F655" s="26" t="s">
        <v>25</v>
      </c>
      <c r="G655" s="75" t="n">
        <v>5400069110</v>
      </c>
      <c r="H655" s="131"/>
      <c r="I655" s="27" t="n">
        <f aca="false">SUM(J655:V655)</f>
        <v>173400</v>
      </c>
      <c r="J655" s="27" t="n">
        <f aca="false">J656</f>
        <v>276600</v>
      </c>
      <c r="K655" s="27" t="n">
        <f aca="false">K656</f>
        <v>-105800</v>
      </c>
      <c r="L655" s="27" t="n">
        <f aca="false">L656</f>
        <v>2600</v>
      </c>
      <c r="M655" s="27" t="n">
        <f aca="false">M656</f>
        <v>0</v>
      </c>
      <c r="N655" s="27" t="n">
        <f aca="false">N656</f>
        <v>0</v>
      </c>
      <c r="O655" s="27" t="n">
        <f aca="false">O656</f>
        <v>0</v>
      </c>
      <c r="P655" s="27" t="n">
        <f aca="false">P656</f>
        <v>0</v>
      </c>
      <c r="Q655" s="27" t="n">
        <f aca="false">Q656</f>
        <v>0</v>
      </c>
      <c r="R655" s="27" t="n">
        <f aca="false">R656</f>
        <v>0</v>
      </c>
      <c r="S655" s="27" t="n">
        <f aca="false">S656</f>
        <v>0</v>
      </c>
      <c r="T655" s="27" t="n">
        <f aca="false">T656</f>
        <v>0</v>
      </c>
      <c r="U655" s="27" t="n">
        <f aca="false">U656</f>
        <v>0</v>
      </c>
      <c r="V655" s="27"/>
      <c r="W655" s="27" t="n">
        <f aca="false">SUM(X655:AI655)</f>
        <v>180300</v>
      </c>
      <c r="X655" s="27" t="n">
        <f aca="false">X656</f>
        <v>177600</v>
      </c>
      <c r="Y655" s="27" t="n">
        <f aca="false">Y656</f>
        <v>2700</v>
      </c>
      <c r="Z655" s="27" t="n">
        <f aca="false">Z656</f>
        <v>0</v>
      </c>
      <c r="AA655" s="27" t="n">
        <f aca="false">AA656</f>
        <v>0</v>
      </c>
      <c r="AB655" s="27" t="n">
        <f aca="false">AB656</f>
        <v>0</v>
      </c>
      <c r="AC655" s="27" t="n">
        <f aca="false">AC656</f>
        <v>0</v>
      </c>
      <c r="AD655" s="27" t="n">
        <f aca="false">AD656</f>
        <v>0</v>
      </c>
      <c r="AE655" s="27" t="n">
        <f aca="false">AE656</f>
        <v>0</v>
      </c>
      <c r="AF655" s="27" t="n">
        <f aca="false">AF656</f>
        <v>0</v>
      </c>
      <c r="AG655" s="27" t="n">
        <f aca="false">AG656</f>
        <v>0</v>
      </c>
      <c r="AH655" s="27" t="n">
        <f aca="false">AH656</f>
        <v>0</v>
      </c>
      <c r="AI655" s="27"/>
    </row>
    <row r="656" s="87" customFormat="true" ht="17.6" hidden="false" customHeight="false" outlineLevel="0" collapsed="false">
      <c r="B656" s="100"/>
      <c r="C656" s="28" t="s">
        <v>162</v>
      </c>
      <c r="D656" s="13" t="n">
        <v>953</v>
      </c>
      <c r="E656" s="26" t="s">
        <v>41</v>
      </c>
      <c r="F656" s="26" t="s">
        <v>25</v>
      </c>
      <c r="G656" s="75" t="n">
        <v>5400069110</v>
      </c>
      <c r="H656" s="131" t="n">
        <v>300</v>
      </c>
      <c r="I656" s="27" t="n">
        <f aca="false">SUM(J656:V656)</f>
        <v>173400</v>
      </c>
      <c r="J656" s="27" t="n">
        <v>276600</v>
      </c>
      <c r="K656" s="27" t="n">
        <v>-105800</v>
      </c>
      <c r="L656" s="27" t="n">
        <v>2600</v>
      </c>
      <c r="M656" s="27" t="n">
        <v>0</v>
      </c>
      <c r="N656" s="27" t="n">
        <v>0</v>
      </c>
      <c r="O656" s="27" t="n">
        <v>0</v>
      </c>
      <c r="P656" s="27" t="n">
        <v>0</v>
      </c>
      <c r="Q656" s="27" t="n">
        <v>0</v>
      </c>
      <c r="R656" s="27" t="n">
        <v>0</v>
      </c>
      <c r="S656" s="27" t="n">
        <v>0</v>
      </c>
      <c r="T656" s="27" t="n">
        <v>0</v>
      </c>
      <c r="U656" s="27" t="n">
        <v>0</v>
      </c>
      <c r="V656" s="27"/>
      <c r="W656" s="27" t="n">
        <f aca="false">SUM(X656:AI656)</f>
        <v>180300</v>
      </c>
      <c r="X656" s="27" t="n">
        <v>177600</v>
      </c>
      <c r="Y656" s="27" t="n">
        <v>2700</v>
      </c>
      <c r="Z656" s="27" t="n">
        <v>0</v>
      </c>
      <c r="AA656" s="27" t="n">
        <v>0</v>
      </c>
      <c r="AB656" s="27" t="n">
        <v>0</v>
      </c>
      <c r="AC656" s="27" t="n">
        <v>0</v>
      </c>
      <c r="AD656" s="27" t="n">
        <v>0</v>
      </c>
      <c r="AE656" s="27" t="n">
        <v>0</v>
      </c>
      <c r="AF656" s="27" t="n">
        <v>0</v>
      </c>
      <c r="AG656" s="27" t="n">
        <v>0</v>
      </c>
      <c r="AH656" s="27" t="n">
        <v>0</v>
      </c>
      <c r="AI656" s="27"/>
    </row>
    <row r="657" s="87" customFormat="true" ht="97.6" hidden="true" customHeight="false" outlineLevel="0" collapsed="false">
      <c r="B657" s="100"/>
      <c r="C657" s="28" t="s">
        <v>157</v>
      </c>
      <c r="D657" s="13" t="n">
        <v>953</v>
      </c>
      <c r="E657" s="26" t="s">
        <v>41</v>
      </c>
      <c r="F657" s="26" t="s">
        <v>25</v>
      </c>
      <c r="G657" s="75" t="n">
        <v>5400069120</v>
      </c>
      <c r="H657" s="131"/>
      <c r="I657" s="27" t="n">
        <f aca="false">SUM(J657:V657)</f>
        <v>0</v>
      </c>
      <c r="J657" s="27"/>
      <c r="K657" s="27"/>
      <c r="L657" s="27"/>
      <c r="M657" s="27" t="n">
        <f aca="false">M658</f>
        <v>0</v>
      </c>
      <c r="N657" s="27" t="n">
        <f aca="false">N658</f>
        <v>0</v>
      </c>
      <c r="O657" s="27" t="n">
        <f aca="false">O658</f>
        <v>0</v>
      </c>
      <c r="P657" s="27" t="n">
        <f aca="false">P658</f>
        <v>0</v>
      </c>
      <c r="Q657" s="27" t="n">
        <f aca="false">Q658</f>
        <v>0</v>
      </c>
      <c r="R657" s="27" t="n">
        <f aca="false">R658</f>
        <v>0</v>
      </c>
      <c r="S657" s="27" t="n">
        <f aca="false">S658</f>
        <v>0</v>
      </c>
      <c r="T657" s="0"/>
      <c r="U657" s="0"/>
      <c r="V657" s="27"/>
      <c r="W657" s="27" t="n">
        <f aca="false">SUM(X657:AI657)</f>
        <v>0</v>
      </c>
      <c r="X657" s="27"/>
      <c r="Y657" s="27"/>
      <c r="Z657" s="0"/>
      <c r="AA657" s="27" t="n">
        <f aca="false">AA658</f>
        <v>0</v>
      </c>
      <c r="AB657" s="27" t="n">
        <f aca="false">AB658</f>
        <v>0</v>
      </c>
      <c r="AC657" s="27" t="n">
        <f aca="false">AC658</f>
        <v>0</v>
      </c>
      <c r="AD657" s="27" t="n">
        <f aca="false">AD658</f>
        <v>0</v>
      </c>
      <c r="AE657" s="27" t="n">
        <f aca="false">AE658</f>
        <v>0</v>
      </c>
      <c r="AF657" s="27" t="n">
        <f aca="false">AF658</f>
        <v>0</v>
      </c>
      <c r="AG657" s="0"/>
      <c r="AH657" s="0"/>
      <c r="AI657" s="27"/>
    </row>
    <row r="658" s="87" customFormat="true" ht="17.6" hidden="true" customHeight="false" outlineLevel="0" collapsed="false">
      <c r="B658" s="100"/>
      <c r="C658" s="28" t="s">
        <v>162</v>
      </c>
      <c r="D658" s="13" t="n">
        <v>953</v>
      </c>
      <c r="E658" s="26" t="s">
        <v>41</v>
      </c>
      <c r="F658" s="26" t="s">
        <v>25</v>
      </c>
      <c r="G658" s="75" t="n">
        <v>5400069120</v>
      </c>
      <c r="H658" s="131" t="n">
        <v>300</v>
      </c>
      <c r="I658" s="27" t="n">
        <f aca="false">SUM(J658:V658)</f>
        <v>0</v>
      </c>
      <c r="J658" s="27"/>
      <c r="K658" s="27"/>
      <c r="L658" s="27"/>
      <c r="M658" s="27"/>
      <c r="N658" s="27" t="n">
        <v>0</v>
      </c>
      <c r="O658" s="27" t="n">
        <v>0</v>
      </c>
      <c r="P658" s="27" t="n">
        <v>0</v>
      </c>
      <c r="Q658" s="27" t="n">
        <v>0</v>
      </c>
      <c r="R658" s="27" t="n">
        <v>0</v>
      </c>
      <c r="S658" s="27" t="n">
        <v>0</v>
      </c>
      <c r="T658" s="0"/>
      <c r="U658" s="0"/>
      <c r="V658" s="27"/>
      <c r="W658" s="27" t="n">
        <f aca="false">SUM(X658:AI658)</f>
        <v>0</v>
      </c>
      <c r="X658" s="27"/>
      <c r="Y658" s="27"/>
      <c r="Z658" s="0"/>
      <c r="AA658" s="27" t="n">
        <v>0</v>
      </c>
      <c r="AB658" s="27" t="n">
        <v>0</v>
      </c>
      <c r="AC658" s="27" t="n">
        <v>0</v>
      </c>
      <c r="AD658" s="27" t="n">
        <v>0</v>
      </c>
      <c r="AE658" s="27" t="n">
        <v>0</v>
      </c>
      <c r="AF658" s="27" t="n">
        <v>0</v>
      </c>
      <c r="AG658" s="0"/>
      <c r="AH658" s="0"/>
      <c r="AI658" s="27"/>
    </row>
    <row r="659" s="87" customFormat="true" ht="65.6" hidden="false" customHeight="false" outlineLevel="0" collapsed="false">
      <c r="B659" s="100"/>
      <c r="C659" s="28" t="s">
        <v>169</v>
      </c>
      <c r="D659" s="13" t="n">
        <v>953</v>
      </c>
      <c r="E659" s="26" t="s">
        <v>41</v>
      </c>
      <c r="F659" s="26" t="s">
        <v>25</v>
      </c>
      <c r="G659" s="75" t="n">
        <v>5400069130</v>
      </c>
      <c r="H659" s="131"/>
      <c r="I659" s="27" t="n">
        <f aca="false">SUM(J659:V659)</f>
        <v>37389500</v>
      </c>
      <c r="J659" s="27" t="n">
        <f aca="false">J660</f>
        <v>38645600</v>
      </c>
      <c r="K659" s="27" t="n">
        <f aca="false">K660</f>
        <v>-1256100</v>
      </c>
      <c r="L659" s="27" t="n">
        <f aca="false">L660</f>
        <v>0</v>
      </c>
      <c r="M659" s="27" t="n">
        <f aca="false">M660</f>
        <v>0</v>
      </c>
      <c r="N659" s="27" t="n">
        <f aca="false">N660</f>
        <v>0</v>
      </c>
      <c r="O659" s="27" t="n">
        <f aca="false">O660</f>
        <v>0</v>
      </c>
      <c r="P659" s="27" t="n">
        <f aca="false">P660</f>
        <v>0</v>
      </c>
      <c r="Q659" s="27" t="n">
        <f aca="false">Q660</f>
        <v>0</v>
      </c>
      <c r="R659" s="27" t="n">
        <f aca="false">R660</f>
        <v>0</v>
      </c>
      <c r="S659" s="27" t="n">
        <f aca="false">S660</f>
        <v>0</v>
      </c>
      <c r="T659" s="27" t="n">
        <f aca="false">T660</f>
        <v>0</v>
      </c>
      <c r="U659" s="27" t="n">
        <f aca="false">U660</f>
        <v>0</v>
      </c>
      <c r="V659" s="27"/>
      <c r="W659" s="27" t="n">
        <f aca="false">SUM(X659:AI659)</f>
        <v>37389500</v>
      </c>
      <c r="X659" s="27" t="n">
        <f aca="false">X660</f>
        <v>37389500</v>
      </c>
      <c r="Y659" s="27" t="n">
        <f aca="false">Y660</f>
        <v>0</v>
      </c>
      <c r="Z659" s="27" t="n">
        <f aca="false">Z660</f>
        <v>0</v>
      </c>
      <c r="AA659" s="27" t="n">
        <f aca="false">AA660</f>
        <v>0</v>
      </c>
      <c r="AB659" s="27" t="n">
        <f aca="false">AB660</f>
        <v>0</v>
      </c>
      <c r="AC659" s="27" t="n">
        <f aca="false">AC660</f>
        <v>0</v>
      </c>
      <c r="AD659" s="27" t="n">
        <f aca="false">AD660</f>
        <v>0</v>
      </c>
      <c r="AE659" s="27" t="n">
        <f aca="false">AE660</f>
        <v>0</v>
      </c>
      <c r="AF659" s="27" t="n">
        <f aca="false">AF660</f>
        <v>0</v>
      </c>
      <c r="AG659" s="27" t="n">
        <f aca="false">AG660</f>
        <v>0</v>
      </c>
      <c r="AH659" s="27" t="n">
        <f aca="false">AH660</f>
        <v>0</v>
      </c>
      <c r="AI659" s="27"/>
    </row>
    <row r="660" s="87" customFormat="true" ht="17.6" hidden="false" customHeight="false" outlineLevel="0" collapsed="false">
      <c r="B660" s="100"/>
      <c r="C660" s="28" t="s">
        <v>162</v>
      </c>
      <c r="D660" s="13" t="n">
        <v>953</v>
      </c>
      <c r="E660" s="26" t="s">
        <v>41</v>
      </c>
      <c r="F660" s="26" t="s">
        <v>25</v>
      </c>
      <c r="G660" s="75" t="n">
        <v>5400069130</v>
      </c>
      <c r="H660" s="131" t="n">
        <v>300</v>
      </c>
      <c r="I660" s="27" t="n">
        <f aca="false">SUM(J660:V660)</f>
        <v>37389500</v>
      </c>
      <c r="J660" s="27" t="n">
        <v>38645600</v>
      </c>
      <c r="K660" s="27" t="n">
        <v>-1256100</v>
      </c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 t="n">
        <f aca="false">SUM(X660:AI660)</f>
        <v>37389500</v>
      </c>
      <c r="X660" s="27" t="n">
        <v>37389500</v>
      </c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</row>
    <row r="661" s="87" customFormat="true" ht="65.6" hidden="false" customHeight="false" outlineLevel="0" collapsed="false">
      <c r="B661" s="100"/>
      <c r="C661" s="28" t="s">
        <v>170</v>
      </c>
      <c r="D661" s="13" t="n">
        <v>953</v>
      </c>
      <c r="E661" s="26" t="s">
        <v>41</v>
      </c>
      <c r="F661" s="26" t="s">
        <v>25</v>
      </c>
      <c r="G661" s="75" t="n">
        <v>5400069140</v>
      </c>
      <c r="H661" s="131"/>
      <c r="I661" s="27" t="n">
        <f aca="false">SUM(J661:V661)</f>
        <v>178600</v>
      </c>
      <c r="J661" s="27" t="n">
        <f aca="false">J662</f>
        <v>0</v>
      </c>
      <c r="K661" s="27" t="n">
        <f aca="false">K662</f>
        <v>178600</v>
      </c>
      <c r="L661" s="27" t="n">
        <f aca="false">L662</f>
        <v>0</v>
      </c>
      <c r="M661" s="27" t="n">
        <f aca="false">M662</f>
        <v>0</v>
      </c>
      <c r="N661" s="27" t="n">
        <f aca="false">N662</f>
        <v>0</v>
      </c>
      <c r="O661" s="27" t="n">
        <f aca="false">O662</f>
        <v>0</v>
      </c>
      <c r="P661" s="27" t="n">
        <f aca="false">P662</f>
        <v>0</v>
      </c>
      <c r="Q661" s="27" t="n">
        <f aca="false">Q662</f>
        <v>0</v>
      </c>
      <c r="R661" s="27" t="n">
        <f aca="false">R662</f>
        <v>0</v>
      </c>
      <c r="S661" s="27" t="n">
        <f aca="false">S662</f>
        <v>0</v>
      </c>
      <c r="T661" s="27" t="n">
        <f aca="false">T662</f>
        <v>0</v>
      </c>
      <c r="U661" s="27" t="n">
        <f aca="false">U662</f>
        <v>0</v>
      </c>
      <c r="V661" s="27"/>
      <c r="W661" s="27" t="n">
        <f aca="false">SUM(X661:AI661)</f>
        <v>178600</v>
      </c>
      <c r="X661" s="27" t="n">
        <f aca="false">X662</f>
        <v>178600</v>
      </c>
      <c r="Y661" s="27" t="n">
        <f aca="false">Y662</f>
        <v>0</v>
      </c>
      <c r="Z661" s="27" t="n">
        <f aca="false">Z662</f>
        <v>0</v>
      </c>
      <c r="AA661" s="27" t="n">
        <f aca="false">AA662</f>
        <v>0</v>
      </c>
      <c r="AB661" s="27" t="n">
        <f aca="false">AB662</f>
        <v>0</v>
      </c>
      <c r="AC661" s="27" t="n">
        <f aca="false">AC662</f>
        <v>0</v>
      </c>
      <c r="AD661" s="27" t="n">
        <f aca="false">AD662</f>
        <v>0</v>
      </c>
      <c r="AE661" s="27" t="n">
        <f aca="false">AE662</f>
        <v>0</v>
      </c>
      <c r="AF661" s="27" t="n">
        <f aca="false">AF662</f>
        <v>0</v>
      </c>
      <c r="AG661" s="27" t="n">
        <f aca="false">AG662</f>
        <v>0</v>
      </c>
      <c r="AH661" s="27" t="n">
        <f aca="false">AH662</f>
        <v>0</v>
      </c>
      <c r="AI661" s="27"/>
    </row>
    <row r="662" s="87" customFormat="true" ht="17.6" hidden="false" customHeight="false" outlineLevel="0" collapsed="false">
      <c r="B662" s="100"/>
      <c r="C662" s="28" t="s">
        <v>162</v>
      </c>
      <c r="D662" s="13" t="n">
        <v>953</v>
      </c>
      <c r="E662" s="26" t="s">
        <v>41</v>
      </c>
      <c r="F662" s="26" t="s">
        <v>25</v>
      </c>
      <c r="G662" s="75" t="n">
        <v>5400069140</v>
      </c>
      <c r="H662" s="131" t="n">
        <v>300</v>
      </c>
      <c r="I662" s="27" t="n">
        <f aca="false">SUM(J662:V662)</f>
        <v>178600</v>
      </c>
      <c r="J662" s="27"/>
      <c r="K662" s="27" t="n">
        <v>178600</v>
      </c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 t="n">
        <f aca="false">SUM(X662:AI662)</f>
        <v>178600</v>
      </c>
      <c r="X662" s="27" t="n">
        <v>178600</v>
      </c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</row>
    <row r="663" s="87" customFormat="true" ht="177.6" hidden="false" customHeight="false" outlineLevel="0" collapsed="false">
      <c r="B663" s="100"/>
      <c r="C663" s="28" t="s">
        <v>171</v>
      </c>
      <c r="D663" s="13" t="n">
        <v>953</v>
      </c>
      <c r="E663" s="26" t="s">
        <v>41</v>
      </c>
      <c r="F663" s="26" t="s">
        <v>25</v>
      </c>
      <c r="G663" s="75" t="n">
        <v>5400069150</v>
      </c>
      <c r="H663" s="131"/>
      <c r="I663" s="27" t="n">
        <f aca="false">SUM(J663:V663)</f>
        <v>66000</v>
      </c>
      <c r="J663" s="27"/>
      <c r="K663" s="27"/>
      <c r="L663" s="27"/>
      <c r="M663" s="27" t="n">
        <f aca="false">M664</f>
        <v>66000</v>
      </c>
      <c r="N663" s="27" t="n">
        <f aca="false">N664</f>
        <v>0</v>
      </c>
      <c r="O663" s="27" t="n">
        <f aca="false">O664</f>
        <v>0</v>
      </c>
      <c r="P663" s="27" t="n">
        <f aca="false">P664</f>
        <v>0</v>
      </c>
      <c r="Q663" s="27" t="n">
        <f aca="false">Q664</f>
        <v>0</v>
      </c>
      <c r="R663" s="27" t="n">
        <f aca="false">R664</f>
        <v>0</v>
      </c>
      <c r="S663" s="27" t="n">
        <f aca="false">S664</f>
        <v>0</v>
      </c>
      <c r="T663" s="27" t="n">
        <f aca="false">T664</f>
        <v>0</v>
      </c>
      <c r="U663" s="27" t="n">
        <f aca="false">U664</f>
        <v>0</v>
      </c>
      <c r="V663" s="27"/>
      <c r="W663" s="27" t="n">
        <f aca="false">SUM(X663:AI663)</f>
        <v>66000</v>
      </c>
      <c r="X663" s="27"/>
      <c r="Y663" s="27"/>
      <c r="Z663" s="27" t="n">
        <f aca="false">Z664</f>
        <v>66000</v>
      </c>
      <c r="AA663" s="27" t="n">
        <f aca="false">AA664</f>
        <v>0</v>
      </c>
      <c r="AB663" s="27" t="n">
        <f aca="false">AB664</f>
        <v>0</v>
      </c>
      <c r="AC663" s="27" t="n">
        <f aca="false">AC664</f>
        <v>0</v>
      </c>
      <c r="AD663" s="27" t="n">
        <f aca="false">AD664</f>
        <v>0</v>
      </c>
      <c r="AE663" s="27" t="n">
        <f aca="false">AE664</f>
        <v>0</v>
      </c>
      <c r="AF663" s="27" t="n">
        <f aca="false">AF664</f>
        <v>0</v>
      </c>
      <c r="AG663" s="27" t="n">
        <f aca="false">AG664</f>
        <v>0</v>
      </c>
      <c r="AH663" s="27" t="n">
        <f aca="false">AH664</f>
        <v>0</v>
      </c>
      <c r="AI663" s="27"/>
    </row>
    <row r="664" s="87" customFormat="true" ht="17.6" hidden="false" customHeight="false" outlineLevel="0" collapsed="false">
      <c r="B664" s="100"/>
      <c r="C664" s="28" t="s">
        <v>162</v>
      </c>
      <c r="D664" s="13" t="n">
        <v>953</v>
      </c>
      <c r="E664" s="26" t="s">
        <v>41</v>
      </c>
      <c r="F664" s="26" t="s">
        <v>25</v>
      </c>
      <c r="G664" s="75" t="n">
        <v>5400069150</v>
      </c>
      <c r="H664" s="131" t="n">
        <v>300</v>
      </c>
      <c r="I664" s="27" t="n">
        <f aca="false">SUM(J664:V664)</f>
        <v>66000</v>
      </c>
      <c r="J664" s="27"/>
      <c r="K664" s="27"/>
      <c r="L664" s="27"/>
      <c r="M664" s="27" t="n">
        <v>66000</v>
      </c>
      <c r="N664" s="27" t="n">
        <v>0</v>
      </c>
      <c r="O664" s="27" t="n">
        <v>0</v>
      </c>
      <c r="P664" s="27" t="n">
        <v>0</v>
      </c>
      <c r="Q664" s="27" t="n">
        <v>0</v>
      </c>
      <c r="R664" s="27" t="n">
        <v>0</v>
      </c>
      <c r="S664" s="27" t="n">
        <v>0</v>
      </c>
      <c r="T664" s="27" t="n">
        <v>0</v>
      </c>
      <c r="U664" s="27" t="n">
        <v>0</v>
      </c>
      <c r="V664" s="27"/>
      <c r="W664" s="27" t="n">
        <f aca="false">SUM(X664:AI664)</f>
        <v>66000</v>
      </c>
      <c r="X664" s="27"/>
      <c r="Y664" s="27"/>
      <c r="Z664" s="27" t="n">
        <v>66000</v>
      </c>
      <c r="AA664" s="27" t="n">
        <v>0</v>
      </c>
      <c r="AB664" s="27" t="n">
        <v>0</v>
      </c>
      <c r="AC664" s="27" t="n">
        <v>0</v>
      </c>
      <c r="AD664" s="27" t="n">
        <v>0</v>
      </c>
      <c r="AE664" s="27" t="n">
        <v>0</v>
      </c>
      <c r="AF664" s="27" t="n">
        <v>0</v>
      </c>
      <c r="AG664" s="27" t="n">
        <v>0</v>
      </c>
      <c r="AH664" s="27" t="n">
        <v>0</v>
      </c>
      <c r="AI664" s="27"/>
    </row>
    <row r="665" s="87" customFormat="true" ht="113.6" hidden="false" customHeight="false" outlineLevel="0" collapsed="false">
      <c r="B665" s="100"/>
      <c r="C665" s="28" t="s">
        <v>164</v>
      </c>
      <c r="D665" s="13" t="n">
        <v>953</v>
      </c>
      <c r="E665" s="26" t="s">
        <v>41</v>
      </c>
      <c r="F665" s="26" t="s">
        <v>25</v>
      </c>
      <c r="G665" s="75" t="n">
        <v>5400069160</v>
      </c>
      <c r="H665" s="131"/>
      <c r="I665" s="27" t="n">
        <f aca="false">SUM(J665:V665)</f>
        <v>5200</v>
      </c>
      <c r="J665" s="27"/>
      <c r="K665" s="27"/>
      <c r="L665" s="27"/>
      <c r="M665" s="27" t="n">
        <f aca="false">M666</f>
        <v>5200</v>
      </c>
      <c r="N665" s="27" t="n">
        <f aca="false">N666</f>
        <v>0</v>
      </c>
      <c r="O665" s="27" t="n">
        <f aca="false">O666</f>
        <v>0</v>
      </c>
      <c r="P665" s="27" t="n">
        <f aca="false">P666</f>
        <v>0</v>
      </c>
      <c r="Q665" s="27" t="n">
        <f aca="false">Q666</f>
        <v>0</v>
      </c>
      <c r="R665" s="27" t="n">
        <f aca="false">R666</f>
        <v>0</v>
      </c>
      <c r="S665" s="27" t="n">
        <f aca="false">S666</f>
        <v>0</v>
      </c>
      <c r="T665" s="27" t="n">
        <f aca="false">T666</f>
        <v>0</v>
      </c>
      <c r="U665" s="27" t="n">
        <f aca="false">U666</f>
        <v>0</v>
      </c>
      <c r="V665" s="27"/>
      <c r="W665" s="27" t="n">
        <f aca="false">SUM(X665:AI665)</f>
        <v>5200</v>
      </c>
      <c r="X665" s="27"/>
      <c r="Y665" s="27"/>
      <c r="Z665" s="27" t="n">
        <f aca="false">Z666</f>
        <v>5200</v>
      </c>
      <c r="AA665" s="27" t="n">
        <f aca="false">AA666</f>
        <v>0</v>
      </c>
      <c r="AB665" s="27" t="n">
        <f aca="false">AB666</f>
        <v>0</v>
      </c>
      <c r="AC665" s="27" t="n">
        <f aca="false">AC666</f>
        <v>0</v>
      </c>
      <c r="AD665" s="27" t="n">
        <f aca="false">AD666</f>
        <v>0</v>
      </c>
      <c r="AE665" s="27" t="n">
        <f aca="false">AE666</f>
        <v>0</v>
      </c>
      <c r="AF665" s="27" t="n">
        <f aca="false">AF666</f>
        <v>0</v>
      </c>
      <c r="AG665" s="27" t="n">
        <f aca="false">AG666</f>
        <v>0</v>
      </c>
      <c r="AH665" s="27" t="n">
        <f aca="false">AH666</f>
        <v>0</v>
      </c>
      <c r="AI665" s="27"/>
    </row>
    <row r="666" s="87" customFormat="true" ht="17.6" hidden="false" customHeight="false" outlineLevel="0" collapsed="false">
      <c r="B666" s="100"/>
      <c r="C666" s="28" t="s">
        <v>162</v>
      </c>
      <c r="D666" s="13" t="n">
        <v>953</v>
      </c>
      <c r="E666" s="26" t="s">
        <v>41</v>
      </c>
      <c r="F666" s="26" t="s">
        <v>25</v>
      </c>
      <c r="G666" s="75" t="n">
        <v>5400069160</v>
      </c>
      <c r="H666" s="131" t="n">
        <v>300</v>
      </c>
      <c r="I666" s="27" t="n">
        <f aca="false">SUM(J666:V666)</f>
        <v>5200</v>
      </c>
      <c r="J666" s="27"/>
      <c r="K666" s="27"/>
      <c r="L666" s="27"/>
      <c r="M666" s="27" t="n">
        <v>5200</v>
      </c>
      <c r="N666" s="27" t="n">
        <v>0</v>
      </c>
      <c r="O666" s="27" t="n">
        <v>0</v>
      </c>
      <c r="P666" s="27" t="n">
        <v>0</v>
      </c>
      <c r="Q666" s="27" t="n">
        <v>0</v>
      </c>
      <c r="R666" s="27" t="n">
        <v>0</v>
      </c>
      <c r="S666" s="27" t="n">
        <v>0</v>
      </c>
      <c r="T666" s="27" t="n">
        <v>0</v>
      </c>
      <c r="U666" s="27" t="n">
        <v>0</v>
      </c>
      <c r="V666" s="27"/>
      <c r="W666" s="27" t="n">
        <f aca="false">SUM(X666:AI666)</f>
        <v>5200</v>
      </c>
      <c r="X666" s="27"/>
      <c r="Y666" s="27"/>
      <c r="Z666" s="27" t="n">
        <v>5200</v>
      </c>
      <c r="AA666" s="27" t="n">
        <v>0</v>
      </c>
      <c r="AB666" s="27" t="n">
        <v>0</v>
      </c>
      <c r="AC666" s="27" t="n">
        <v>0</v>
      </c>
      <c r="AD666" s="27" t="n">
        <v>0</v>
      </c>
      <c r="AE666" s="27" t="n">
        <v>0</v>
      </c>
      <c r="AF666" s="27" t="n">
        <v>0</v>
      </c>
      <c r="AG666" s="27" t="n">
        <v>0</v>
      </c>
      <c r="AH666" s="27" t="n">
        <v>0</v>
      </c>
      <c r="AI666" s="27"/>
    </row>
    <row r="667" s="87" customFormat="true" ht="17.6" hidden="false" customHeight="false" outlineLevel="0" collapsed="false">
      <c r="B667" s="135"/>
      <c r="C667" s="28" t="s">
        <v>78</v>
      </c>
      <c r="D667" s="13" t="n">
        <v>953</v>
      </c>
      <c r="E667" s="26" t="s">
        <v>41</v>
      </c>
      <c r="F667" s="26" t="s">
        <v>29</v>
      </c>
      <c r="G667" s="75"/>
      <c r="H667" s="26"/>
      <c r="I667" s="27" t="n">
        <f aca="false">SUM(J667:V667)</f>
        <v>10913000</v>
      </c>
      <c r="J667" s="27" t="n">
        <f aca="false">J668</f>
        <v>10536600</v>
      </c>
      <c r="K667" s="27" t="n">
        <f aca="false">K668</f>
        <v>376400</v>
      </c>
      <c r="L667" s="27" t="n">
        <f aca="false">L668</f>
        <v>0</v>
      </c>
      <c r="M667" s="27" t="n">
        <f aca="false">M668</f>
        <v>0</v>
      </c>
      <c r="N667" s="27" t="n">
        <f aca="false">N668</f>
        <v>0</v>
      </c>
      <c r="O667" s="27" t="n">
        <f aca="false">O668</f>
        <v>0</v>
      </c>
      <c r="P667" s="27" t="n">
        <f aca="false">P668</f>
        <v>0</v>
      </c>
      <c r="Q667" s="27" t="n">
        <f aca="false">Q668</f>
        <v>0</v>
      </c>
      <c r="R667" s="27" t="n">
        <f aca="false">R668</f>
        <v>0</v>
      </c>
      <c r="S667" s="27" t="n">
        <f aca="false">S668</f>
        <v>0</v>
      </c>
      <c r="T667" s="27" t="n">
        <f aca="false">T668</f>
        <v>0</v>
      </c>
      <c r="U667" s="27" t="n">
        <f aca="false">U668</f>
        <v>0</v>
      </c>
      <c r="V667" s="27" t="n">
        <f aca="false">V668</f>
        <v>0</v>
      </c>
      <c r="W667" s="27" t="n">
        <f aca="false">SUM(X667:AI667)</f>
        <v>10913000</v>
      </c>
      <c r="X667" s="27" t="n">
        <f aca="false">X668</f>
        <v>10913000</v>
      </c>
      <c r="Y667" s="27" t="n">
        <f aca="false">Y668</f>
        <v>0</v>
      </c>
      <c r="Z667" s="27" t="n">
        <f aca="false">Z668</f>
        <v>0</v>
      </c>
      <c r="AA667" s="27" t="n">
        <f aca="false">AA668</f>
        <v>0</v>
      </c>
      <c r="AB667" s="27" t="n">
        <f aca="false">AB668</f>
        <v>0</v>
      </c>
      <c r="AC667" s="27" t="n">
        <f aca="false">AC668</f>
        <v>0</v>
      </c>
      <c r="AD667" s="27" t="n">
        <f aca="false">AD668</f>
        <v>0</v>
      </c>
      <c r="AE667" s="27" t="n">
        <f aca="false">AE668</f>
        <v>0</v>
      </c>
      <c r="AF667" s="27" t="n">
        <f aca="false">AF668</f>
        <v>0</v>
      </c>
      <c r="AG667" s="27" t="n">
        <f aca="false">AG668</f>
        <v>0</v>
      </c>
      <c r="AH667" s="27" t="n">
        <f aca="false">AH668</f>
        <v>0</v>
      </c>
      <c r="AI667" s="27" t="n">
        <f aca="false">AI668</f>
        <v>0</v>
      </c>
    </row>
    <row r="668" s="87" customFormat="true" ht="33.6" hidden="false" customHeight="false" outlineLevel="0" collapsed="false">
      <c r="B668" s="100"/>
      <c r="C668" s="28" t="s">
        <v>103</v>
      </c>
      <c r="D668" s="13" t="n">
        <v>953</v>
      </c>
      <c r="E668" s="26" t="s">
        <v>41</v>
      </c>
      <c r="F668" s="26" t="s">
        <v>29</v>
      </c>
      <c r="G668" s="75" t="n">
        <v>5000000000</v>
      </c>
      <c r="H668" s="131"/>
      <c r="I668" s="27" t="n">
        <f aca="false">SUM(J668:V668)</f>
        <v>10913000</v>
      </c>
      <c r="J668" s="27" t="n">
        <f aca="false">J669</f>
        <v>10536600</v>
      </c>
      <c r="K668" s="27" t="n">
        <f aca="false">K669</f>
        <v>376400</v>
      </c>
      <c r="L668" s="27" t="n">
        <f aca="false">L669</f>
        <v>0</v>
      </c>
      <c r="M668" s="27" t="n">
        <f aca="false">M669</f>
        <v>0</v>
      </c>
      <c r="N668" s="27" t="n">
        <f aca="false">N669</f>
        <v>0</v>
      </c>
      <c r="O668" s="27" t="n">
        <f aca="false">O669</f>
        <v>0</v>
      </c>
      <c r="P668" s="27" t="n">
        <f aca="false">P669</f>
        <v>0</v>
      </c>
      <c r="Q668" s="27" t="n">
        <f aca="false">Q669</f>
        <v>0</v>
      </c>
      <c r="R668" s="27" t="n">
        <f aca="false">R669</f>
        <v>0</v>
      </c>
      <c r="S668" s="27" t="n">
        <f aca="false">S669</f>
        <v>0</v>
      </c>
      <c r="T668" s="27" t="n">
        <f aca="false">T669</f>
        <v>0</v>
      </c>
      <c r="U668" s="27" t="n">
        <f aca="false">U669</f>
        <v>0</v>
      </c>
      <c r="V668" s="27" t="n">
        <f aca="false">V669</f>
        <v>0</v>
      </c>
      <c r="W668" s="27" t="n">
        <f aca="false">SUM(X668:AI668)</f>
        <v>10913000</v>
      </c>
      <c r="X668" s="27" t="n">
        <f aca="false">X669</f>
        <v>10913000</v>
      </c>
      <c r="Y668" s="27" t="n">
        <f aca="false">Y669</f>
        <v>0</v>
      </c>
      <c r="Z668" s="27" t="n">
        <f aca="false">Z669</f>
        <v>0</v>
      </c>
      <c r="AA668" s="27" t="n">
        <f aca="false">AA669</f>
        <v>0</v>
      </c>
      <c r="AB668" s="27" t="n">
        <f aca="false">AB669</f>
        <v>0</v>
      </c>
      <c r="AC668" s="27" t="n">
        <f aca="false">AC669</f>
        <v>0</v>
      </c>
      <c r="AD668" s="27" t="n">
        <f aca="false">AD669</f>
        <v>0</v>
      </c>
      <c r="AE668" s="27" t="n">
        <f aca="false">AE669</f>
        <v>0</v>
      </c>
      <c r="AF668" s="27" t="n">
        <f aca="false">AF669</f>
        <v>0</v>
      </c>
      <c r="AG668" s="27" t="n">
        <f aca="false">AG669</f>
        <v>0</v>
      </c>
      <c r="AH668" s="27" t="n">
        <f aca="false">AH669</f>
        <v>0</v>
      </c>
      <c r="AI668" s="27" t="n">
        <f aca="false">AI669</f>
        <v>0</v>
      </c>
    </row>
    <row r="669" s="87" customFormat="true" ht="33.6" hidden="false" customHeight="false" outlineLevel="0" collapsed="false">
      <c r="B669" s="100"/>
      <c r="C669" s="28" t="s">
        <v>112</v>
      </c>
      <c r="D669" s="13" t="n">
        <v>953</v>
      </c>
      <c r="E669" s="26" t="s">
        <v>41</v>
      </c>
      <c r="F669" s="26" t="s">
        <v>29</v>
      </c>
      <c r="G669" s="75" t="n">
        <v>5020000000</v>
      </c>
      <c r="H669" s="131"/>
      <c r="I669" s="27" t="n">
        <f aca="false">SUM(J669:V669)</f>
        <v>10913000</v>
      </c>
      <c r="J669" s="27" t="n">
        <f aca="false">J670+J678+J674</f>
        <v>10536600</v>
      </c>
      <c r="K669" s="27" t="n">
        <f aca="false">K670+K678+K674</f>
        <v>376400</v>
      </c>
      <c r="L669" s="27" t="n">
        <f aca="false">L670+L678+L674</f>
        <v>0</v>
      </c>
      <c r="M669" s="27" t="n">
        <f aca="false">M670+M678+M674</f>
        <v>0</v>
      </c>
      <c r="N669" s="27" t="n">
        <f aca="false">N670+N678+N674</f>
        <v>0</v>
      </c>
      <c r="O669" s="27" t="n">
        <f aca="false">O670+O678+O674</f>
        <v>0</v>
      </c>
      <c r="P669" s="27" t="n">
        <f aca="false">P670+P678+P674</f>
        <v>0</v>
      </c>
      <c r="Q669" s="27" t="n">
        <f aca="false">Q670+Q678+Q674</f>
        <v>0</v>
      </c>
      <c r="R669" s="27" t="n">
        <f aca="false">R670+R678+R674</f>
        <v>0</v>
      </c>
      <c r="S669" s="27" t="n">
        <f aca="false">S670+S678+S674</f>
        <v>0</v>
      </c>
      <c r="T669" s="27" t="n">
        <f aca="false">T670+T678+T674</f>
        <v>0</v>
      </c>
      <c r="U669" s="27" t="n">
        <f aca="false">U670+U678+U674</f>
        <v>0</v>
      </c>
      <c r="V669" s="27" t="n">
        <f aca="false">V670+V678</f>
        <v>0</v>
      </c>
      <c r="W669" s="27" t="n">
        <f aca="false">SUM(X669:AI669)</f>
        <v>10913000</v>
      </c>
      <c r="X669" s="27" t="n">
        <f aca="false">X670+X678+X674</f>
        <v>10913000</v>
      </c>
      <c r="Y669" s="27" t="n">
        <f aca="false">Y670+Y678+Y674</f>
        <v>0</v>
      </c>
      <c r="Z669" s="27" t="n">
        <f aca="false">Z670+Z678+Z674</f>
        <v>0</v>
      </c>
      <c r="AA669" s="27" t="n">
        <f aca="false">AA670+AA678+AA674</f>
        <v>0</v>
      </c>
      <c r="AB669" s="27" t="n">
        <f aca="false">AB670+AB678+AB674</f>
        <v>0</v>
      </c>
      <c r="AC669" s="27" t="n">
        <f aca="false">AC670+AC678+AC674</f>
        <v>0</v>
      </c>
      <c r="AD669" s="27" t="n">
        <f aca="false">AD670+AD678+AD674</f>
        <v>0</v>
      </c>
      <c r="AE669" s="27" t="n">
        <f aca="false">AE670+AE678+AE674</f>
        <v>0</v>
      </c>
      <c r="AF669" s="27" t="n">
        <f aca="false">AF670+AF678+AF674</f>
        <v>0</v>
      </c>
      <c r="AG669" s="27" t="n">
        <f aca="false">AG670+AG678+AG674</f>
        <v>0</v>
      </c>
      <c r="AH669" s="27" t="n">
        <f aca="false">AH670+AH678+AH674</f>
        <v>0</v>
      </c>
      <c r="AI669" s="27" t="n">
        <f aca="false">AI670+AI678</f>
        <v>0</v>
      </c>
    </row>
    <row r="670" customFormat="false" ht="161.6" hidden="false" customHeight="false" outlineLevel="0" collapsed="false">
      <c r="A670" s="87"/>
      <c r="C670" s="28" t="s">
        <v>118</v>
      </c>
      <c r="D670" s="13" t="n">
        <v>953</v>
      </c>
      <c r="E670" s="26" t="s">
        <v>41</v>
      </c>
      <c r="F670" s="26" t="s">
        <v>29</v>
      </c>
      <c r="G670" s="75" t="n">
        <v>5020069170</v>
      </c>
      <c r="H670" s="90"/>
      <c r="I670" s="27" t="n">
        <f aca="false">SUM(J670:V670)</f>
        <v>1017200</v>
      </c>
      <c r="J670" s="27" t="n">
        <f aca="false">J671+J672+J673</f>
        <v>984400</v>
      </c>
      <c r="K670" s="27" t="n">
        <f aca="false">K671+K672+K673</f>
        <v>32800</v>
      </c>
      <c r="L670" s="27" t="n">
        <f aca="false">L671+L672+L673</f>
        <v>0</v>
      </c>
      <c r="M670" s="27" t="n">
        <f aca="false">M671+M672+M673</f>
        <v>0</v>
      </c>
      <c r="N670" s="27" t="n">
        <f aca="false">N671+N672+N673</f>
        <v>0</v>
      </c>
      <c r="O670" s="27" t="n">
        <f aca="false">O671+O672+O673</f>
        <v>0</v>
      </c>
      <c r="P670" s="27" t="n">
        <f aca="false">P671+P672+P673</f>
        <v>0</v>
      </c>
      <c r="Q670" s="27" t="n">
        <f aca="false">Q671+Q672+Q673</f>
        <v>0</v>
      </c>
      <c r="R670" s="27" t="n">
        <f aca="false">R671+R672+R673</f>
        <v>0</v>
      </c>
      <c r="S670" s="27" t="n">
        <f aca="false">S671+S672+S673</f>
        <v>0</v>
      </c>
      <c r="T670" s="27" t="n">
        <f aca="false">T671+T672+T673</f>
        <v>0</v>
      </c>
      <c r="U670" s="27" t="n">
        <f aca="false">U671+U672+U673</f>
        <v>0</v>
      </c>
      <c r="V670" s="27" t="n">
        <f aca="false">V671+V672+V673</f>
        <v>0</v>
      </c>
      <c r="W670" s="27" t="n">
        <f aca="false">SUM(X670:AI670)</f>
        <v>1017200</v>
      </c>
      <c r="X670" s="27" t="n">
        <f aca="false">X671+X672+X673</f>
        <v>1017200</v>
      </c>
      <c r="Y670" s="27" t="n">
        <f aca="false">Y671+Y672+Y673</f>
        <v>0</v>
      </c>
      <c r="Z670" s="27" t="n">
        <f aca="false">Z671+Z672+Z673</f>
        <v>0</v>
      </c>
      <c r="AA670" s="27" t="n">
        <f aca="false">AA671+AA672+AA673</f>
        <v>0</v>
      </c>
      <c r="AB670" s="27" t="n">
        <f aca="false">AB671+AB672+AB673</f>
        <v>0</v>
      </c>
      <c r="AC670" s="27" t="n">
        <f aca="false">AC671+AC672+AC673</f>
        <v>0</v>
      </c>
      <c r="AD670" s="27" t="n">
        <f aca="false">AD671+AD672+AD673</f>
        <v>0</v>
      </c>
      <c r="AE670" s="27" t="n">
        <f aca="false">AE671+AE672+AE673</f>
        <v>0</v>
      </c>
      <c r="AF670" s="27" t="n">
        <f aca="false">AF671+AF672+AF673</f>
        <v>0</v>
      </c>
      <c r="AG670" s="27" t="n">
        <f aca="false">AG671+AG672+AG673</f>
        <v>0</v>
      </c>
      <c r="AH670" s="27" t="n">
        <f aca="false">AH671+AH672+AH673</f>
        <v>0</v>
      </c>
      <c r="AI670" s="27" t="n">
        <f aca="false">AI671+AI672+AI673</f>
        <v>0</v>
      </c>
    </row>
    <row r="671" customFormat="false" ht="65.6" hidden="false" customHeight="false" outlineLevel="0" collapsed="false">
      <c r="A671" s="87"/>
      <c r="C671" s="28" t="s">
        <v>119</v>
      </c>
      <c r="D671" s="13" t="n">
        <v>953</v>
      </c>
      <c r="E671" s="26" t="s">
        <v>41</v>
      </c>
      <c r="F671" s="26" t="s">
        <v>29</v>
      </c>
      <c r="G671" s="75" t="n">
        <v>5020069170</v>
      </c>
      <c r="H671" s="90" t="n">
        <v>100</v>
      </c>
      <c r="I671" s="27" t="n">
        <f aca="false">SUM(J671:V671)</f>
        <v>855200</v>
      </c>
      <c r="J671" s="27" t="n">
        <v>822400</v>
      </c>
      <c r="K671" s="27" t="n">
        <v>32800</v>
      </c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 t="n">
        <f aca="false">SUM(X671:AI671)</f>
        <v>855200</v>
      </c>
      <c r="X671" s="27" t="n">
        <v>855200</v>
      </c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 t="n">
        <v>0</v>
      </c>
    </row>
    <row r="672" customFormat="false" ht="33.6" hidden="false" customHeight="false" outlineLevel="0" collapsed="false">
      <c r="A672" s="87"/>
      <c r="C672" s="28" t="s">
        <v>109</v>
      </c>
      <c r="D672" s="13" t="n">
        <v>953</v>
      </c>
      <c r="E672" s="26" t="s">
        <v>41</v>
      </c>
      <c r="F672" s="26" t="s">
        <v>29</v>
      </c>
      <c r="G672" s="75" t="n">
        <v>5020069170</v>
      </c>
      <c r="H672" s="90" t="n">
        <v>200</v>
      </c>
      <c r="I672" s="27" t="n">
        <f aca="false">SUM(J672:V672)</f>
        <v>161900</v>
      </c>
      <c r="J672" s="27" t="n">
        <v>161900</v>
      </c>
      <c r="K672" s="27" t="n">
        <v>0</v>
      </c>
      <c r="L672" s="27" t="n">
        <v>0</v>
      </c>
      <c r="M672" s="27" t="n">
        <v>0</v>
      </c>
      <c r="N672" s="27" t="n">
        <v>0</v>
      </c>
      <c r="O672" s="27" t="n">
        <v>0</v>
      </c>
      <c r="P672" s="27" t="n">
        <v>0</v>
      </c>
      <c r="Q672" s="27" t="n">
        <v>0</v>
      </c>
      <c r="R672" s="27" t="n">
        <v>0</v>
      </c>
      <c r="S672" s="27" t="n">
        <v>0</v>
      </c>
      <c r="T672" s="27" t="n">
        <v>0</v>
      </c>
      <c r="U672" s="27" t="n">
        <v>0</v>
      </c>
      <c r="V672" s="27"/>
      <c r="W672" s="27" t="n">
        <f aca="false">SUM(X672:AI672)</f>
        <v>161900</v>
      </c>
      <c r="X672" s="27" t="n">
        <v>161900</v>
      </c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 t="n">
        <v>0</v>
      </c>
    </row>
    <row r="673" customFormat="false" ht="17.6" hidden="false" customHeight="false" outlineLevel="0" collapsed="false">
      <c r="A673" s="87"/>
      <c r="C673" s="28" t="s">
        <v>113</v>
      </c>
      <c r="D673" s="13" t="n">
        <v>953</v>
      </c>
      <c r="E673" s="26" t="s">
        <v>41</v>
      </c>
      <c r="F673" s="26" t="s">
        <v>29</v>
      </c>
      <c r="G673" s="75" t="n">
        <v>5020069170</v>
      </c>
      <c r="H673" s="131" t="n">
        <v>800</v>
      </c>
      <c r="I673" s="27" t="n">
        <f aca="false">SUM(J673:V673)</f>
        <v>100</v>
      </c>
      <c r="J673" s="89" t="n">
        <v>100</v>
      </c>
      <c r="K673" s="89" t="n">
        <v>0</v>
      </c>
      <c r="L673" s="89" t="n">
        <v>0</v>
      </c>
      <c r="M673" s="89" t="n">
        <v>0</v>
      </c>
      <c r="N673" s="89" t="n">
        <v>0</v>
      </c>
      <c r="O673" s="89" t="n">
        <v>0</v>
      </c>
      <c r="P673" s="89" t="n">
        <v>0</v>
      </c>
      <c r="Q673" s="89" t="n">
        <v>0</v>
      </c>
      <c r="R673" s="89" t="n">
        <v>0</v>
      </c>
      <c r="S673" s="89" t="n">
        <v>0</v>
      </c>
      <c r="T673" s="89" t="n">
        <v>0</v>
      </c>
      <c r="U673" s="89" t="n">
        <v>0</v>
      </c>
      <c r="V673" s="89" t="n">
        <v>0</v>
      </c>
      <c r="W673" s="27" t="n">
        <f aca="false">SUM(X673:AI673)</f>
        <v>100</v>
      </c>
      <c r="X673" s="89" t="n">
        <v>100</v>
      </c>
      <c r="Y673" s="89"/>
      <c r="Z673" s="89"/>
      <c r="AA673" s="89"/>
      <c r="AB673" s="89"/>
      <c r="AC673" s="89"/>
      <c r="AD673" s="89"/>
      <c r="AE673" s="89"/>
      <c r="AF673" s="89"/>
      <c r="AG673" s="89"/>
      <c r="AH673" s="89"/>
      <c r="AI673" s="89" t="n">
        <v>0</v>
      </c>
    </row>
    <row r="674" customFormat="false" ht="65.6" hidden="false" customHeight="false" outlineLevel="0" collapsed="false">
      <c r="A674" s="87"/>
      <c r="C674" s="28" t="s">
        <v>120</v>
      </c>
      <c r="D674" s="13" t="n">
        <v>953</v>
      </c>
      <c r="E674" s="26" t="s">
        <v>41</v>
      </c>
      <c r="F674" s="26" t="s">
        <v>29</v>
      </c>
      <c r="G674" s="75" t="n">
        <v>5020069180</v>
      </c>
      <c r="H674" s="131"/>
      <c r="I674" s="27" t="n">
        <f aca="false">SUM(J674:V674)</f>
        <v>749300</v>
      </c>
      <c r="J674" s="89" t="n">
        <f aca="false">J675+J676+J677</f>
        <v>723600</v>
      </c>
      <c r="K674" s="89" t="n">
        <f aca="false">K675+K676+K677</f>
        <v>25700</v>
      </c>
      <c r="L674" s="89" t="n">
        <f aca="false">L675+L676+L677</f>
        <v>0</v>
      </c>
      <c r="M674" s="89" t="n">
        <f aca="false">M675+M676+M677</f>
        <v>0</v>
      </c>
      <c r="N674" s="89" t="n">
        <f aca="false">N675+N676+N677</f>
        <v>0</v>
      </c>
      <c r="O674" s="89" t="n">
        <f aca="false">O675+O676+O677</f>
        <v>0</v>
      </c>
      <c r="P674" s="89" t="n">
        <f aca="false">P675+P676+P677</f>
        <v>0</v>
      </c>
      <c r="Q674" s="89" t="n">
        <f aca="false">Q675+Q676+Q677</f>
        <v>0</v>
      </c>
      <c r="R674" s="89" t="n">
        <f aca="false">R675+R676+R677</f>
        <v>0</v>
      </c>
      <c r="S674" s="89" t="n">
        <f aca="false">S675+S676+S677</f>
        <v>0</v>
      </c>
      <c r="T674" s="89" t="n">
        <f aca="false">T675+T676+T677</f>
        <v>0</v>
      </c>
      <c r="U674" s="89" t="n">
        <f aca="false">U675+U676+U677</f>
        <v>0</v>
      </c>
      <c r="V674" s="89"/>
      <c r="W674" s="27" t="n">
        <f aca="false">SUM(X674:AI674)</f>
        <v>749300</v>
      </c>
      <c r="X674" s="89" t="n">
        <f aca="false">X675+X676+X677</f>
        <v>749300</v>
      </c>
      <c r="Y674" s="89" t="n">
        <f aca="false">Y675+Y676+Y677</f>
        <v>0</v>
      </c>
      <c r="Z674" s="89" t="n">
        <f aca="false">Z675+Z676+Z677</f>
        <v>0</v>
      </c>
      <c r="AA674" s="89" t="n">
        <f aca="false">AA675+AA676+AA677</f>
        <v>0</v>
      </c>
      <c r="AB674" s="89" t="n">
        <f aca="false">AB675+AB676+AB677</f>
        <v>0</v>
      </c>
      <c r="AC674" s="89" t="n">
        <f aca="false">AC675+AC676+AC677</f>
        <v>0</v>
      </c>
      <c r="AD674" s="89" t="n">
        <f aca="false">AD675+AD676+AD677</f>
        <v>0</v>
      </c>
      <c r="AE674" s="89" t="n">
        <f aca="false">AE675+AE676+AE677</f>
        <v>0</v>
      </c>
      <c r="AF674" s="89" t="n">
        <f aca="false">AF675+AF676+AF677</f>
        <v>0</v>
      </c>
      <c r="AG674" s="89" t="n">
        <f aca="false">AG675+AG676+AG677</f>
        <v>0</v>
      </c>
      <c r="AH674" s="89" t="n">
        <f aca="false">AH675+AH676+AH677</f>
        <v>0</v>
      </c>
    </row>
    <row r="675" customFormat="false" ht="65.6" hidden="false" customHeight="false" outlineLevel="0" collapsed="false">
      <c r="A675" s="87"/>
      <c r="C675" s="28" t="s">
        <v>119</v>
      </c>
      <c r="D675" s="13" t="n">
        <v>953</v>
      </c>
      <c r="E675" s="26" t="s">
        <v>41</v>
      </c>
      <c r="F675" s="26" t="s">
        <v>29</v>
      </c>
      <c r="G675" s="75" t="n">
        <v>5020069180</v>
      </c>
      <c r="H675" s="131" t="n">
        <v>100</v>
      </c>
      <c r="I675" s="27" t="n">
        <f aca="false">SUM(J675:V675)</f>
        <v>668300</v>
      </c>
      <c r="J675" s="89" t="n">
        <v>642600</v>
      </c>
      <c r="K675" s="89" t="n">
        <v>25700</v>
      </c>
      <c r="V675" s="89"/>
      <c r="W675" s="27" t="n">
        <f aca="false">SUM(X675:AI675)</f>
        <v>668300</v>
      </c>
      <c r="X675" s="89" t="n">
        <v>668300</v>
      </c>
      <c r="Y675" s="89"/>
      <c r="Z675" s="89"/>
      <c r="AA675" s="89"/>
      <c r="AB675" s="89"/>
      <c r="AC675" s="89"/>
      <c r="AD675" s="89"/>
      <c r="AE675" s="89"/>
      <c r="AF675" s="89"/>
      <c r="AG675" s="89"/>
      <c r="AH675" s="89"/>
    </row>
    <row r="676" customFormat="false" ht="33.6" hidden="false" customHeight="false" outlineLevel="0" collapsed="false">
      <c r="A676" s="87"/>
      <c r="C676" s="28" t="s">
        <v>109</v>
      </c>
      <c r="D676" s="13" t="n">
        <v>953</v>
      </c>
      <c r="E676" s="26" t="s">
        <v>41</v>
      </c>
      <c r="F676" s="26" t="s">
        <v>29</v>
      </c>
      <c r="G676" s="75" t="n">
        <v>5020069180</v>
      </c>
      <c r="H676" s="131" t="n">
        <v>200</v>
      </c>
      <c r="I676" s="27" t="n">
        <f aca="false">SUM(J676:V676)</f>
        <v>80900</v>
      </c>
      <c r="J676" s="89" t="n">
        <v>80900</v>
      </c>
      <c r="K676" s="89" t="n">
        <v>0</v>
      </c>
      <c r="L676" s="89" t="n">
        <v>0</v>
      </c>
      <c r="M676" s="89" t="n">
        <v>0</v>
      </c>
      <c r="N676" s="89" t="n">
        <v>0</v>
      </c>
      <c r="O676" s="89" t="n">
        <v>0</v>
      </c>
      <c r="P676" s="89" t="n">
        <v>0</v>
      </c>
      <c r="Q676" s="89" t="n">
        <v>0</v>
      </c>
      <c r="R676" s="89" t="n">
        <v>0</v>
      </c>
      <c r="S676" s="89" t="n">
        <v>0</v>
      </c>
      <c r="T676" s="89" t="n">
        <v>0</v>
      </c>
      <c r="U676" s="89" t="n">
        <v>0</v>
      </c>
      <c r="V676" s="89"/>
      <c r="W676" s="27" t="n">
        <f aca="false">SUM(X676:AI676)</f>
        <v>80900</v>
      </c>
      <c r="X676" s="89" t="n">
        <v>80900</v>
      </c>
      <c r="Y676" s="89"/>
      <c r="Z676" s="89"/>
      <c r="AA676" s="89"/>
      <c r="AB676" s="89"/>
      <c r="AC676" s="89"/>
      <c r="AD676" s="89"/>
      <c r="AE676" s="89"/>
      <c r="AF676" s="89"/>
      <c r="AG676" s="89"/>
      <c r="AH676" s="89"/>
    </row>
    <row r="677" customFormat="false" ht="17.6" hidden="false" customHeight="false" outlineLevel="0" collapsed="false">
      <c r="A677" s="87"/>
      <c r="C677" s="28" t="s">
        <v>113</v>
      </c>
      <c r="D677" s="13" t="n">
        <v>953</v>
      </c>
      <c r="E677" s="26" t="s">
        <v>41</v>
      </c>
      <c r="F677" s="26" t="s">
        <v>29</v>
      </c>
      <c r="G677" s="75" t="n">
        <v>5020069180</v>
      </c>
      <c r="H677" s="131" t="n">
        <v>800</v>
      </c>
      <c r="I677" s="27" t="n">
        <f aca="false">SUM(J677:V677)</f>
        <v>100</v>
      </c>
      <c r="J677" s="89" t="n">
        <v>100</v>
      </c>
      <c r="K677" s="89" t="n">
        <v>0</v>
      </c>
      <c r="L677" s="89" t="n">
        <v>0</v>
      </c>
      <c r="M677" s="89" t="n">
        <v>0</v>
      </c>
      <c r="N677" s="89" t="n">
        <v>0</v>
      </c>
      <c r="O677" s="89" t="n">
        <v>0</v>
      </c>
      <c r="P677" s="89" t="n">
        <v>0</v>
      </c>
      <c r="Q677" s="89" t="n">
        <v>0</v>
      </c>
      <c r="R677" s="89" t="n">
        <v>0</v>
      </c>
      <c r="S677" s="89" t="n">
        <v>0</v>
      </c>
      <c r="T677" s="89" t="n">
        <v>0</v>
      </c>
      <c r="U677" s="89" t="n">
        <v>0</v>
      </c>
      <c r="V677" s="89"/>
      <c r="W677" s="27" t="n">
        <f aca="false">SUM(X677:AI677)</f>
        <v>100</v>
      </c>
      <c r="X677" s="89" t="n">
        <v>100</v>
      </c>
      <c r="Y677" s="89"/>
      <c r="Z677" s="89"/>
      <c r="AA677" s="89"/>
      <c r="AB677" s="89"/>
      <c r="AC677" s="89"/>
      <c r="AD677" s="89"/>
      <c r="AE677" s="89"/>
      <c r="AF677" s="89"/>
      <c r="AG677" s="89"/>
      <c r="AH677" s="89"/>
    </row>
    <row r="678" customFormat="false" ht="49.6" hidden="false" customHeight="false" outlineLevel="0" collapsed="false">
      <c r="A678" s="87"/>
      <c r="C678" s="28" t="s">
        <v>121</v>
      </c>
      <c r="D678" s="13" t="n">
        <v>953</v>
      </c>
      <c r="E678" s="26" t="s">
        <v>41</v>
      </c>
      <c r="F678" s="26" t="s">
        <v>29</v>
      </c>
      <c r="G678" s="75" t="n">
        <v>5020069190</v>
      </c>
      <c r="H678" s="131"/>
      <c r="I678" s="27" t="n">
        <f aca="false">SUM(J678:V678)</f>
        <v>9146500</v>
      </c>
      <c r="J678" s="89" t="n">
        <f aca="false">J679+J680+J681</f>
        <v>8828600</v>
      </c>
      <c r="K678" s="89" t="n">
        <f aca="false">K679+K680+K681</f>
        <v>317900</v>
      </c>
      <c r="L678" s="89" t="n">
        <f aca="false">L679+L680+L681</f>
        <v>0</v>
      </c>
      <c r="M678" s="89" t="n">
        <f aca="false">M679+M680+M681</f>
        <v>0</v>
      </c>
      <c r="N678" s="89" t="n">
        <f aca="false">N679+N680+N681</f>
        <v>0</v>
      </c>
      <c r="O678" s="89" t="n">
        <f aca="false">O679+O680+O681</f>
        <v>0</v>
      </c>
      <c r="P678" s="89" t="n">
        <f aca="false">P679+P680+P681</f>
        <v>0</v>
      </c>
      <c r="Q678" s="89" t="n">
        <f aca="false">Q679+Q680+Q681</f>
        <v>0</v>
      </c>
      <c r="R678" s="89" t="n">
        <f aca="false">R679+R680+R681</f>
        <v>0</v>
      </c>
      <c r="S678" s="89" t="n">
        <f aca="false">S679+S680+S681</f>
        <v>0</v>
      </c>
      <c r="T678" s="89" t="n">
        <f aca="false">T679+T680+T681</f>
        <v>0</v>
      </c>
      <c r="U678" s="89" t="n">
        <f aca="false">U679+U680+U681</f>
        <v>0</v>
      </c>
      <c r="V678" s="89"/>
      <c r="W678" s="27" t="n">
        <f aca="false">SUM(X678:AI678)</f>
        <v>9146500</v>
      </c>
      <c r="X678" s="89" t="n">
        <f aca="false">X679+X680+X681</f>
        <v>9146500</v>
      </c>
      <c r="Y678" s="89" t="n">
        <f aca="false">Y679+Y680+Y681</f>
        <v>0</v>
      </c>
      <c r="Z678" s="89" t="n">
        <f aca="false">Z679+Z680+Z681</f>
        <v>0</v>
      </c>
      <c r="AA678" s="89" t="n">
        <f aca="false">AA679+AA680+AA681</f>
        <v>0</v>
      </c>
      <c r="AB678" s="89" t="n">
        <f aca="false">AB679+AB680+AB681</f>
        <v>0</v>
      </c>
      <c r="AC678" s="89" t="n">
        <f aca="false">AC679+AC680+AC681</f>
        <v>0</v>
      </c>
      <c r="AD678" s="89" t="n">
        <f aca="false">AD679+AD680+AD681</f>
        <v>0</v>
      </c>
      <c r="AE678" s="89" t="n">
        <f aca="false">AE679+AE680+AE681</f>
        <v>0</v>
      </c>
      <c r="AF678" s="89" t="n">
        <f aca="false">AF679+AF680+AF681</f>
        <v>0</v>
      </c>
      <c r="AG678" s="89" t="n">
        <f aca="false">AG679+AG680+AG681</f>
        <v>0</v>
      </c>
      <c r="AH678" s="89" t="n">
        <f aca="false">AH679+AH680+AH681</f>
        <v>0</v>
      </c>
    </row>
    <row r="679" customFormat="false" ht="65.6" hidden="false" customHeight="false" outlineLevel="0" collapsed="false">
      <c r="A679" s="87"/>
      <c r="C679" s="28" t="s">
        <v>119</v>
      </c>
      <c r="D679" s="13" t="n">
        <v>953</v>
      </c>
      <c r="E679" s="26" t="s">
        <v>41</v>
      </c>
      <c r="F679" s="26" t="s">
        <v>29</v>
      </c>
      <c r="G679" s="75" t="n">
        <v>5020069190</v>
      </c>
      <c r="H679" s="131" t="n">
        <v>100</v>
      </c>
      <c r="I679" s="27" t="n">
        <f aca="false">SUM(J679:V679)</f>
        <v>8255500</v>
      </c>
      <c r="J679" s="89" t="n">
        <v>7937600</v>
      </c>
      <c r="K679" s="89" t="n">
        <v>317900</v>
      </c>
      <c r="V679" s="89"/>
      <c r="W679" s="27" t="n">
        <f aca="false">SUM(X679:AI679)</f>
        <v>8255500</v>
      </c>
      <c r="X679" s="89" t="n">
        <v>8255500</v>
      </c>
      <c r="Y679" s="89"/>
      <c r="Z679" s="89"/>
      <c r="AA679" s="89"/>
      <c r="AB679" s="89"/>
      <c r="AC679" s="89"/>
      <c r="AD679" s="89"/>
      <c r="AE679" s="89"/>
      <c r="AF679" s="89"/>
      <c r="AG679" s="89"/>
      <c r="AH679" s="89"/>
    </row>
    <row r="680" customFormat="false" ht="33.6" hidden="false" customHeight="false" outlineLevel="0" collapsed="false">
      <c r="A680" s="87"/>
      <c r="C680" s="28" t="s">
        <v>109</v>
      </c>
      <c r="D680" s="13" t="n">
        <v>953</v>
      </c>
      <c r="E680" s="26" t="s">
        <v>41</v>
      </c>
      <c r="F680" s="26" t="s">
        <v>29</v>
      </c>
      <c r="G680" s="75" t="n">
        <v>5020069190</v>
      </c>
      <c r="H680" s="131" t="n">
        <v>200</v>
      </c>
      <c r="I680" s="27" t="n">
        <f aca="false">SUM(J680:V680)</f>
        <v>890400</v>
      </c>
      <c r="J680" s="89" t="n">
        <v>890400</v>
      </c>
      <c r="K680" s="89" t="n">
        <v>0</v>
      </c>
      <c r="L680" s="89" t="n">
        <v>0</v>
      </c>
      <c r="M680" s="89" t="n">
        <v>0</v>
      </c>
      <c r="N680" s="89" t="n">
        <v>0</v>
      </c>
      <c r="O680" s="89" t="n">
        <v>0</v>
      </c>
      <c r="P680" s="89" t="n">
        <v>0</v>
      </c>
      <c r="Q680" s="89" t="n">
        <v>0</v>
      </c>
      <c r="R680" s="89" t="n">
        <v>0</v>
      </c>
      <c r="S680" s="89" t="n">
        <v>0</v>
      </c>
      <c r="T680" s="89" t="n">
        <v>0</v>
      </c>
      <c r="U680" s="89" t="n">
        <v>0</v>
      </c>
      <c r="V680" s="89"/>
      <c r="W680" s="27" t="n">
        <f aca="false">SUM(X680:AI680)</f>
        <v>890400</v>
      </c>
      <c r="X680" s="89" t="n">
        <v>890400</v>
      </c>
      <c r="Y680" s="89"/>
      <c r="Z680" s="89"/>
      <c r="AA680" s="89"/>
      <c r="AB680" s="89"/>
      <c r="AC680" s="89"/>
      <c r="AD680" s="89"/>
      <c r="AE680" s="89"/>
      <c r="AF680" s="89"/>
      <c r="AG680" s="89"/>
      <c r="AH680" s="89"/>
    </row>
    <row r="681" customFormat="false" ht="17.6" hidden="false" customHeight="false" outlineLevel="0" collapsed="false">
      <c r="A681" s="87"/>
      <c r="C681" s="28" t="s">
        <v>113</v>
      </c>
      <c r="D681" s="13" t="n">
        <v>953</v>
      </c>
      <c r="E681" s="26" t="s">
        <v>41</v>
      </c>
      <c r="F681" s="26" t="s">
        <v>29</v>
      </c>
      <c r="G681" s="75" t="n">
        <v>5020069190</v>
      </c>
      <c r="H681" s="131" t="n">
        <v>800</v>
      </c>
      <c r="I681" s="27" t="n">
        <f aca="false">SUM(J681:V681)</f>
        <v>600</v>
      </c>
      <c r="J681" s="89" t="n">
        <v>600</v>
      </c>
      <c r="K681" s="89" t="n">
        <v>0</v>
      </c>
      <c r="L681" s="89" t="n">
        <v>0</v>
      </c>
      <c r="M681" s="89" t="n">
        <v>0</v>
      </c>
      <c r="N681" s="89" t="n">
        <v>0</v>
      </c>
      <c r="O681" s="89" t="n">
        <v>0</v>
      </c>
      <c r="P681" s="89" t="n">
        <v>0</v>
      </c>
      <c r="Q681" s="89" t="n">
        <v>0</v>
      </c>
      <c r="R681" s="89" t="n">
        <v>0</v>
      </c>
      <c r="S681" s="89" t="n">
        <v>0</v>
      </c>
      <c r="T681" s="89" t="n">
        <v>0</v>
      </c>
      <c r="U681" s="89" t="n">
        <v>0</v>
      </c>
      <c r="V681" s="89"/>
      <c r="W681" s="27" t="n">
        <f aca="false">SUM(X681:AI681)</f>
        <v>600</v>
      </c>
      <c r="X681" s="89" t="n">
        <v>600</v>
      </c>
      <c r="Y681" s="89"/>
      <c r="Z681" s="89"/>
      <c r="AA681" s="89"/>
      <c r="AB681" s="89"/>
      <c r="AC681" s="89"/>
      <c r="AD681" s="89"/>
      <c r="AE681" s="89"/>
      <c r="AF681" s="89"/>
      <c r="AG681" s="89"/>
      <c r="AH681" s="89"/>
    </row>
    <row r="682" customFormat="false" ht="17.35" hidden="false" customHeight="false" outlineLevel="0" collapsed="false">
      <c r="A682" s="87"/>
      <c r="D682" s="13"/>
      <c r="E682" s="26"/>
      <c r="F682" s="26"/>
      <c r="G682" s="102"/>
      <c r="H682" s="131"/>
      <c r="I682" s="27"/>
      <c r="V682" s="89"/>
      <c r="W682" s="89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</row>
    <row r="683" customFormat="false" ht="17.35" hidden="false" customHeight="false" outlineLevel="0" collapsed="false">
      <c r="A683" s="87"/>
      <c r="C683" s="25"/>
      <c r="D683" s="136"/>
      <c r="E683" s="136"/>
      <c r="F683" s="136"/>
      <c r="G683" s="137"/>
      <c r="I683" s="138"/>
    </row>
    <row r="684" customFormat="false" ht="17.35" hidden="false" customHeight="false" outlineLevel="0" collapsed="false">
      <c r="D684" s="90"/>
      <c r="E684" s="139"/>
      <c r="F684" s="2"/>
      <c r="G684" s="102"/>
      <c r="H684" s="2"/>
      <c r="I684" s="2"/>
    </row>
    <row r="685" customFormat="false" ht="17.6" hidden="false" customHeight="false" outlineLevel="0" collapsed="false">
      <c r="C685" s="28" t="str">
        <f aca="false">'приложение 7'!B57</f>
        <v>Начальник финансового управления</v>
      </c>
      <c r="D685" s="90"/>
      <c r="E685" s="139"/>
      <c r="F685" s="2"/>
      <c r="G685" s="102"/>
      <c r="H685" s="2"/>
      <c r="I685" s="2"/>
    </row>
    <row r="686" customFormat="false" ht="17.6" hidden="false" customHeight="false" outlineLevel="0" collapsed="false">
      <c r="C686" s="28" t="str">
        <f aca="false">'приложение 7'!B58</f>
        <v>администрации муниципального образования</v>
      </c>
      <c r="D686" s="90"/>
      <c r="E686" s="139"/>
      <c r="F686" s="2"/>
      <c r="G686" s="102"/>
      <c r="H686" s="2"/>
      <c r="I686" s="2"/>
    </row>
    <row r="687" customFormat="false" ht="17.6" hidden="false" customHeight="false" outlineLevel="0" collapsed="false">
      <c r="C687" s="28" t="str">
        <f aca="false">'приложение 7'!B59</f>
        <v>Белореченский район</v>
      </c>
      <c r="D687" s="90"/>
      <c r="E687" s="139"/>
      <c r="F687" s="2"/>
      <c r="G687" s="102"/>
      <c r="H687" s="2"/>
      <c r="I687" s="2" t="str">
        <f aca="false">'приложение 7'!G59</f>
        <v>Е.А. Греков</v>
      </c>
    </row>
  </sheetData>
  <mergeCells count="33">
    <mergeCell ref="H2:W2"/>
    <mergeCell ref="C3:I3"/>
    <mergeCell ref="W4:X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7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</mergeCells>
  <printOptions headings="false" gridLines="false" gridLinesSet="true" horizontalCentered="false" verticalCentered="false"/>
  <pageMargins left="0.196527777777778" right="0.196527777777778" top="0.7875" bottom="0.196527777777778" header="0.511805555555555" footer="0.511805555555555"/>
  <pageSetup paperSize="9" scale="79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204</TotalTime>
  <Application>LibreOffice/5.4.4.2$Windows_x86 LibreOffice_project/2524958677847fb3bb44820e40380acbe820f960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cp:lastPrinted>2023-09-01T10:50:22Z</cp:lastPrinted>
  <dcterms:modified xsi:type="dcterms:W3CDTF">2023-09-01T13:12:36Z</dcterms:modified>
  <cp:revision>44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0</vt:bool>
  </property>
</Properties>
</file>